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专升本人才培养方案\信息学院\物联网-插班\"/>
    </mc:Choice>
  </mc:AlternateContent>
  <bookViews>
    <workbookView xWindow="-120" yWindow="-120" windowWidth="20730" windowHeight="11160"/>
  </bookViews>
  <sheets>
    <sheet name="课程教学计划--定稿" sheetId="3" r:id="rId1"/>
  </sheets>
  <definedNames>
    <definedName name="_xlnm._FilterDatabase" localSheetId="0" hidden="1">'课程教学计划--定稿'!$E$3:$O$40</definedName>
    <definedName name="_xlnm.Print_Titles" localSheetId="0">'课程教学计划--定稿'!$2:$5</definedName>
  </definedNames>
  <calcPr calcId="162913"/>
</workbook>
</file>

<file path=xl/calcChain.xml><?xml version="1.0" encoding="utf-8"?>
<calcChain xmlns="http://schemas.openxmlformats.org/spreadsheetml/2006/main">
  <c r="F38" i="3" l="1"/>
  <c r="G28" i="3" l="1"/>
  <c r="I28" i="3"/>
  <c r="I38" i="3" s="1"/>
  <c r="J28" i="3"/>
  <c r="K28" i="3"/>
  <c r="L28" i="3"/>
  <c r="M28" i="3"/>
  <c r="N28" i="3"/>
  <c r="F28" i="3"/>
  <c r="L27" i="3"/>
  <c r="M27" i="3"/>
  <c r="N27" i="3"/>
  <c r="K27" i="3"/>
  <c r="G27" i="3"/>
  <c r="I27" i="3"/>
  <c r="J27" i="3"/>
  <c r="F27" i="3"/>
  <c r="F8" i="3"/>
  <c r="G12" i="3" l="1"/>
  <c r="I12" i="3"/>
  <c r="J12" i="3"/>
  <c r="K12" i="3"/>
  <c r="L12" i="3"/>
  <c r="M12" i="3"/>
  <c r="N12" i="3"/>
  <c r="F12" i="3"/>
  <c r="G16" i="3" l="1"/>
  <c r="I16" i="3"/>
  <c r="J16" i="3"/>
  <c r="K16" i="3"/>
  <c r="L16" i="3"/>
  <c r="M16" i="3"/>
  <c r="N16" i="3"/>
  <c r="F16" i="3"/>
  <c r="G37" i="3" l="1"/>
  <c r="G38" i="3" s="1"/>
  <c r="I37" i="3"/>
  <c r="J37" i="3"/>
  <c r="J38" i="3" s="1"/>
  <c r="F37" i="3"/>
  <c r="I8" i="3"/>
  <c r="G8" i="3"/>
  <c r="J8" i="3"/>
</calcChain>
</file>

<file path=xl/sharedStrings.xml><?xml version="1.0" encoding="utf-8"?>
<sst xmlns="http://schemas.openxmlformats.org/spreadsheetml/2006/main" count="132" uniqueCount="87">
  <si>
    <t>SJQU-QR-JW-002（A1）</t>
  </si>
  <si>
    <t>马院</t>
  </si>
  <si>
    <t>形势与政策</t>
  </si>
  <si>
    <t>信息</t>
  </si>
  <si>
    <t>必修</t>
  </si>
  <si>
    <t>数据库原理</t>
  </si>
  <si>
    <t>信息/中兴</t>
  </si>
  <si>
    <t>小计</t>
  </si>
  <si>
    <t xml:space="preserve"> </t>
  </si>
  <si>
    <t>专业实践</t>
  </si>
  <si>
    <t>素质拓展学分</t>
  </si>
  <si>
    <t>学分总计</t>
  </si>
  <si>
    <t>单片机原理及应用</t>
    <phoneticPr fontId="1" type="noConversion"/>
  </si>
  <si>
    <t>求职能力提升训练 ●</t>
    <phoneticPr fontId="1" type="noConversion"/>
  </si>
  <si>
    <t>传感器技术</t>
  </si>
  <si>
    <t>信息</t>
    <phoneticPr fontId="1" type="noConversion"/>
  </si>
  <si>
    <r>
      <rPr>
        <sz val="9"/>
        <color theme="1"/>
        <rFont val="楷体_GB2312"/>
        <charset val="134"/>
      </rPr>
      <t>√</t>
    </r>
  </si>
  <si>
    <r>
      <rPr>
        <sz val="9"/>
        <color theme="1"/>
        <rFont val="楷体_GB2312"/>
        <charset val="134"/>
      </rPr>
      <t>选修</t>
    </r>
  </si>
  <si>
    <r>
      <rPr>
        <b/>
        <sz val="9"/>
        <color theme="1"/>
        <rFont val="楷体_GB2312"/>
        <charset val="134"/>
      </rPr>
      <t>小计</t>
    </r>
  </si>
  <si>
    <r>
      <rPr>
        <b/>
        <sz val="9"/>
        <color theme="1"/>
        <rFont val="楷体_GB2312"/>
        <charset val="134"/>
      </rPr>
      <t>合</t>
    </r>
    <r>
      <rPr>
        <b/>
        <sz val="9"/>
        <color theme="1"/>
        <rFont val="Times New Roman"/>
        <family val="1"/>
      </rPr>
      <t xml:space="preserve">      </t>
    </r>
    <r>
      <rPr>
        <b/>
        <sz val="9"/>
        <color theme="1"/>
        <rFont val="楷体_GB2312"/>
        <charset val="134"/>
      </rPr>
      <t>计</t>
    </r>
  </si>
  <si>
    <r>
      <t xml:space="preserve"> </t>
    </r>
    <r>
      <rPr>
        <sz val="9"/>
        <color theme="1"/>
        <rFont val="楷体_GB2312"/>
        <charset val="134"/>
      </rPr>
      <t>注：</t>
    </r>
    <r>
      <rPr>
        <sz val="9"/>
        <color theme="1"/>
        <rFont val="Times New Roman"/>
        <family val="1"/>
      </rPr>
      <t xml:space="preserve">1. </t>
    </r>
    <r>
      <rPr>
        <sz val="9"/>
        <color theme="1"/>
        <rFont val="楷体_GB2312"/>
        <charset val="134"/>
      </rPr>
      <t>课程名称后标有●的为独立设置的实践课。</t>
    </r>
    <r>
      <rPr>
        <sz val="9"/>
        <color theme="1"/>
        <rFont val="Times New Roman"/>
        <family val="1"/>
      </rPr>
      <t>2.</t>
    </r>
    <r>
      <rPr>
        <sz val="9"/>
        <color theme="1"/>
        <rFont val="楷体_GB2312"/>
        <charset val="134"/>
      </rPr>
      <t>考核栏有“</t>
    </r>
    <r>
      <rPr>
        <sz val="9"/>
        <color theme="1"/>
        <rFont val="Times New Roman"/>
        <family val="1"/>
      </rPr>
      <t>*”</t>
    </r>
    <r>
      <rPr>
        <sz val="9"/>
        <color theme="1"/>
        <rFont val="楷体_GB2312"/>
        <charset val="134"/>
      </rPr>
      <t>的是期末考试周要安排考试的课程。</t>
    </r>
  </si>
  <si>
    <t>*</t>
    <phoneticPr fontId="1" type="noConversion"/>
  </si>
  <si>
    <t>小计</t>
    <phoneticPr fontId="1" type="noConversion"/>
  </si>
  <si>
    <t>1</t>
    <phoneticPr fontId="1" type="noConversion"/>
  </si>
  <si>
    <t>必修</t>
    <phoneticPr fontId="1" type="noConversion"/>
  </si>
  <si>
    <t>通识教育课程</t>
    <phoneticPr fontId="1" type="noConversion"/>
  </si>
  <si>
    <t>计算机网络基础</t>
    <phoneticPr fontId="1" type="noConversion"/>
  </si>
  <si>
    <t>信息</t>
    <phoneticPr fontId="1" type="noConversion"/>
  </si>
  <si>
    <t>必修</t>
    <phoneticPr fontId="1" type="noConversion"/>
  </si>
  <si>
    <t>信息/中兴</t>
    <phoneticPr fontId="1" type="noConversion"/>
  </si>
  <si>
    <t>综合实践</t>
    <phoneticPr fontId="1" type="noConversion"/>
  </si>
  <si>
    <t>物联网应用综合实践●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</si>
  <si>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</si>
  <si>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</si>
  <si>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</si>
  <si>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</si>
  <si>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</si>
  <si>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</si>
  <si>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开设学期及周学时数分配</t>
    <phoneticPr fontId="1" type="noConversion"/>
  </si>
  <si>
    <t>选修</t>
    <phoneticPr fontId="1" type="noConversion"/>
  </si>
  <si>
    <t>智能工厂设备通讯</t>
    <phoneticPr fontId="1" type="noConversion"/>
  </si>
  <si>
    <t>数据采集技术</t>
    <phoneticPr fontId="1" type="noConversion"/>
  </si>
  <si>
    <t>制造运营管理</t>
    <phoneticPr fontId="1" type="noConversion"/>
  </si>
  <si>
    <t>智能设计与应用</t>
    <phoneticPr fontId="1" type="noConversion"/>
  </si>
  <si>
    <t>信息安全</t>
    <phoneticPr fontId="1" type="noConversion"/>
  </si>
  <si>
    <t>网络综合布线与测试●</t>
    <phoneticPr fontId="1" type="noConversion"/>
  </si>
  <si>
    <t>网络规划与设计●</t>
    <phoneticPr fontId="1" type="noConversion"/>
  </si>
  <si>
    <t>创新创业综合实践</t>
    <phoneticPr fontId="1" type="noConversion"/>
  </si>
  <si>
    <t>创新与创业讲座</t>
    <phoneticPr fontId="1" type="noConversion"/>
  </si>
  <si>
    <t>企业生产实践（网络安全防护）</t>
    <phoneticPr fontId="1" type="noConversion"/>
  </si>
  <si>
    <t>服务器配置实践●</t>
    <phoneticPr fontId="1" type="noConversion"/>
  </si>
  <si>
    <t>数据库应用系统实践●</t>
    <phoneticPr fontId="1" type="noConversion"/>
  </si>
  <si>
    <t>毕业设计</t>
    <phoneticPr fontId="1" type="noConversion"/>
  </si>
  <si>
    <t>毕业实习</t>
    <phoneticPr fontId="1" type="noConversion"/>
  </si>
  <si>
    <t>5</t>
    <phoneticPr fontId="1" type="noConversion"/>
  </si>
  <si>
    <t>6</t>
    <phoneticPr fontId="1" type="noConversion"/>
  </si>
  <si>
    <t>传感网应用开发</t>
    <phoneticPr fontId="1" type="noConversion"/>
  </si>
  <si>
    <t>人工智能赋能物联网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</si>
  <si>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</si>
  <si>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</si>
  <si>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</si>
  <si>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</si>
  <si>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r>
      <rPr>
        <b/>
        <sz val="12"/>
        <color theme="1"/>
        <rFont val="楷体_GB2312"/>
        <charset val="134"/>
      </rPr>
      <t>五、</t>
    </r>
    <r>
      <rPr>
        <b/>
        <sz val="12"/>
        <color theme="1"/>
        <rFont val="Times New Roman"/>
        <family val="1"/>
      </rPr>
      <t>2023</t>
    </r>
    <r>
      <rPr>
        <b/>
        <sz val="12"/>
        <color theme="1"/>
        <rFont val="楷体_GB2312"/>
        <charset val="134"/>
      </rPr>
      <t>级</t>
    </r>
    <r>
      <rPr>
        <b/>
        <u/>
        <sz val="12"/>
        <color theme="1"/>
        <rFont val="Times New Roman"/>
        <family val="1"/>
      </rPr>
      <t xml:space="preserve">  </t>
    </r>
    <r>
      <rPr>
        <b/>
        <u/>
        <sz val="12"/>
        <color theme="1"/>
        <rFont val="楷体_GB2312"/>
        <charset val="134"/>
      </rPr>
      <t>物联网工程</t>
    </r>
    <r>
      <rPr>
        <b/>
        <u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楷体_GB2312"/>
        <charset val="134"/>
      </rPr>
      <t>本科专升本教学计划表</t>
    </r>
    <r>
      <rPr>
        <b/>
        <sz val="12"/>
        <color theme="1"/>
        <rFont val="Times New Roman"/>
        <family val="1"/>
      </rPr>
      <t xml:space="preserve">               </t>
    </r>
    <phoneticPr fontId="1" type="noConversion"/>
  </si>
  <si>
    <t>面向对象程序设计（Java）</t>
    <phoneticPr fontId="1" type="noConversion"/>
  </si>
  <si>
    <t>智能制造技术与应用●</t>
    <phoneticPr fontId="1" type="noConversion"/>
  </si>
  <si>
    <t>综合素质类公共选修课</t>
    <phoneticPr fontId="1" type="noConversion"/>
  </si>
  <si>
    <r>
      <rPr>
        <sz val="9"/>
        <color indexed="8"/>
        <rFont val="楷体_GB2312"/>
        <family val="3"/>
        <charset val="134"/>
      </rPr>
      <t>课程类别</t>
    </r>
  </si>
  <si>
    <r>
      <rPr>
        <sz val="9"/>
        <color indexed="8"/>
        <rFont val="楷体_GB2312"/>
        <family val="3"/>
        <charset val="134"/>
      </rPr>
      <t>课程性质</t>
    </r>
  </si>
  <si>
    <r>
      <rPr>
        <sz val="9"/>
        <color indexed="8"/>
        <rFont val="楷体_GB2312"/>
        <family val="3"/>
        <charset val="134"/>
      </rPr>
      <t>序号</t>
    </r>
    <r>
      <rPr>
        <sz val="9"/>
        <color indexed="8"/>
        <rFont val="Times New Roman"/>
        <family val="1"/>
      </rPr>
      <t xml:space="preserve">     </t>
    </r>
  </si>
  <si>
    <t>课程代码</t>
    <phoneticPr fontId="1" type="noConversion"/>
  </si>
  <si>
    <r>
      <rPr>
        <sz val="9"/>
        <color indexed="8"/>
        <rFont val="楷体_GB2312"/>
        <family val="3"/>
        <charset val="134"/>
      </rPr>
      <t>课程名称</t>
    </r>
  </si>
  <si>
    <t>学分</t>
    <phoneticPr fontId="1" type="noConversion"/>
  </si>
  <si>
    <r>
      <rPr>
        <sz val="9"/>
        <color indexed="8"/>
        <rFont val="楷体_GB2312"/>
        <family val="3"/>
        <charset val="134"/>
      </rPr>
      <t>学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楷体_GB2312"/>
        <family val="3"/>
        <charset val="134"/>
      </rPr>
      <t>时</t>
    </r>
    <phoneticPr fontId="1" type="noConversion"/>
  </si>
  <si>
    <t>考核</t>
    <phoneticPr fontId="1" type="noConversion"/>
  </si>
  <si>
    <r>
      <rPr>
        <sz val="9"/>
        <color indexed="8"/>
        <rFont val="楷体_GB2312"/>
        <family val="3"/>
        <charset val="134"/>
      </rPr>
      <t>学时分配</t>
    </r>
  </si>
  <si>
    <t>开课学院</t>
    <phoneticPr fontId="1" type="noConversion"/>
  </si>
  <si>
    <t>理论教学</t>
    <phoneticPr fontId="1" type="noConversion"/>
  </si>
  <si>
    <t>实践教学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</si>
  <si>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</si>
  <si>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</si>
  <si>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</si>
  <si>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</si>
  <si>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r>
      <t>16</t>
    </r>
    <r>
      <rPr>
        <sz val="9"/>
        <color indexed="8"/>
        <rFont val="楷体_GB2312"/>
        <family val="3"/>
        <charset val="134"/>
      </rPr>
      <t>周</t>
    </r>
  </si>
  <si>
    <t>集中实践环节</t>
    <phoneticPr fontId="1" type="noConversion"/>
  </si>
  <si>
    <t>专业基础课程</t>
    <phoneticPr fontId="1" type="noConversion"/>
  </si>
  <si>
    <t>专业课程</t>
    <phoneticPr fontId="1" type="noConversion"/>
  </si>
  <si>
    <t>教育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</si>
</sst>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28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楷体_GB2312"/>
      <charset val="134"/>
    </font>
    <font>
      <b/>
      <u/>
      <sz val="12"/>
      <color theme="1"/>
      <name val="Times New Roman"/>
      <family val="1"/>
    </font>
    <font>
      <b/>
      <u/>
      <sz val="12"/>
      <color theme="1"/>
      <name val="楷体_GB2312"/>
      <charset val="134"/>
    </font>
    <font>
      <sz val="9"/>
      <color theme="1"/>
      <name val="楷体_GB2312"/>
      <charset val="134"/>
    </font>
    <font>
      <sz val="9"/>
      <color theme="1"/>
      <name val="宋体"/>
      <family val="3"/>
      <charset val="134"/>
    </font>
    <font>
      <sz val="9"/>
      <color theme="1"/>
      <name val="仿宋_GB2312"/>
      <charset val="134"/>
    </font>
    <font>
      <b/>
      <sz val="9"/>
      <color theme="1"/>
      <name val="Times New Roman"/>
      <family val="1"/>
    </font>
    <font>
      <b/>
      <sz val="9"/>
      <color theme="1"/>
      <name val="楷体_GB2312"/>
      <charset val="134"/>
    </font>
    <font>
      <b/>
      <sz val="9"/>
      <color theme="1"/>
      <name val="宋体"/>
      <family val="3"/>
      <charset val="134"/>
    </font>
    <font>
      <sz val="7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  <charset val="134"/>
    </font>
    <font>
      <sz val="9"/>
      <color rgb="FFFF0000"/>
      <name val="Times New Roman"/>
      <family val="1"/>
    </font>
    <font>
      <sz val="9"/>
      <name val="Times New Roman"/>
      <family val="1"/>
    </font>
    <font>
      <b/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indexed="8"/>
      <name val="楷体_GB2312"/>
      <family val="3"/>
      <charset val="134"/>
    </font>
    <font>
      <sz val="9"/>
      <color indexed="8"/>
      <name val="Times New Roman"/>
      <family val="1"/>
    </font>
    <font>
      <sz val="9"/>
      <color theme="1"/>
      <name val="楷体_GB2312"/>
      <family val="3"/>
      <charset val="134"/>
    </font>
    <font>
      <sz val="6"/>
      <color theme="1"/>
      <name val="宋体"/>
      <family val="3"/>
      <charset val="134"/>
    </font>
    <font>
      <sz val="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</cellStyleXfs>
  <cellXfs count="10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>
      <alignment vertical="center"/>
    </xf>
    <xf numFmtId="0" fontId="10" fillId="2" borderId="2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77" fontId="1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shrinkToFi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7" fontId="13" fillId="2" borderId="2" xfId="0" applyNumberFormat="1" applyFont="1" applyFill="1" applyBorder="1" applyAlignment="1">
      <alignment horizontal="center" vertical="center" wrapText="1"/>
    </xf>
    <xf numFmtId="177" fontId="1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10" applyFont="1" applyFill="1" applyBorder="1" applyAlignment="1">
      <alignment horizontal="center" vertical="center" wrapText="1"/>
    </xf>
    <xf numFmtId="0" fontId="4" fillId="2" borderId="2" xfId="10" applyFont="1" applyFill="1" applyBorder="1" applyAlignment="1">
      <alignment horizontal="center" vertical="center" wrapText="1"/>
    </xf>
    <xf numFmtId="177" fontId="4" fillId="2" borderId="2" xfId="10" applyNumberFormat="1" applyFont="1" applyFill="1" applyBorder="1" applyAlignment="1">
      <alignment horizontal="center" vertical="center" wrapText="1"/>
    </xf>
    <xf numFmtId="0" fontId="10" fillId="2" borderId="2" xfId="16" applyFont="1" applyFill="1" applyBorder="1" applyAlignment="1">
      <alignment horizontal="center" vertical="center"/>
    </xf>
    <xf numFmtId="0" fontId="10" fillId="2" borderId="2" xfId="7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/>
    </xf>
    <xf numFmtId="177" fontId="16" fillId="2" borderId="2" xfId="7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177" fontId="20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177" fontId="20" fillId="2" borderId="2" xfId="13" applyNumberFormat="1" applyFont="1" applyFill="1" applyBorder="1" applyAlignment="1">
      <alignment horizontal="center" vertical="center" shrinkToFit="1"/>
    </xf>
    <xf numFmtId="177" fontId="4" fillId="2" borderId="0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/>
    </xf>
    <xf numFmtId="177" fontId="19" fillId="2" borderId="2" xfId="0" applyNumberFormat="1" applyFont="1" applyFill="1" applyBorder="1" applyAlignment="1">
      <alignment horizontal="center" vertical="center" wrapText="1"/>
    </xf>
    <xf numFmtId="177" fontId="19" fillId="2" borderId="2" xfId="0" applyNumberFormat="1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177" fontId="19" fillId="2" borderId="6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177" fontId="20" fillId="2" borderId="4" xfId="0" applyNumberFormat="1" applyFont="1" applyFill="1" applyBorder="1" applyAlignment="1">
      <alignment horizontal="center" vertical="center" wrapText="1"/>
    </xf>
    <xf numFmtId="177" fontId="20" fillId="2" borderId="5" xfId="0" applyNumberFormat="1" applyFont="1" applyFill="1" applyBorder="1" applyAlignment="1">
      <alignment horizontal="center" vertical="center" wrapText="1"/>
    </xf>
    <xf numFmtId="177" fontId="19" fillId="2" borderId="4" xfId="0" applyNumberFormat="1" applyFont="1" applyFill="1" applyBorder="1" applyAlignment="1">
      <alignment horizontal="center" vertical="center" wrapText="1"/>
    </xf>
    <xf numFmtId="177" fontId="19" fillId="2" borderId="6" xfId="0" applyNumberFormat="1" applyFont="1" applyFill="1" applyBorder="1" applyAlignment="1">
      <alignment horizontal="center" vertical="center" wrapText="1"/>
    </xf>
    <xf numFmtId="177" fontId="20" fillId="2" borderId="6" xfId="0" applyNumberFormat="1" applyFont="1" applyFill="1" applyBorder="1" applyAlignment="1">
      <alignment horizontal="center" vertical="center" wrapText="1"/>
    </xf>
  </cellXfs>
  <cellStyles count="17">
    <cellStyle name="常规" xfId="0" builtinId="0"/>
    <cellStyle name="常规 2" xfId="10"/>
    <cellStyle name="常规 2 2" xfId="8"/>
    <cellStyle name="常规 2 2 2" xfId="6"/>
    <cellStyle name="常规 2 3" xfId="9"/>
    <cellStyle name="常规 2 4" xfId="11"/>
    <cellStyle name="常规 3" xfId="12"/>
    <cellStyle name="常规 3 2" xfId="7"/>
    <cellStyle name="常规 4" xfId="13"/>
    <cellStyle name="常规 4 2" xfId="14"/>
    <cellStyle name="常规 4 2 2" xfId="1"/>
    <cellStyle name="常规 4 3" xfId="15"/>
    <cellStyle name="常规 5" xfId="16"/>
    <cellStyle name="常规 6" xfId="2"/>
    <cellStyle name="常规 6 2" xfId="3"/>
    <cellStyle name="常规 6 2 2" xfId="5"/>
    <cellStyle name="常规 6 3" xfId="4"/>
  </cellStyles>
  <dxfs count="0"/>
  <tableStyles count="0" defaultTableStyle="TableStyleMedium9" defaultPivotStyle="PivotStyleLight16"/>
  <colors>
    <mruColors>
      <color rgb="FFFF0000"/>
      <color rgb="FFFFFF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40"/>
  <sheetViews>
    <sheetView tabSelected="1" zoomScaleNormal="100" zoomScaleSheetLayoutView="100" workbookViewId="0">
      <pane ySplit="5" topLeftCell="A33" activePane="bottomLeft" state="frozen"/>
      <selection pane="bottomLeft" activeCell="K42" sqref="K42"/>
    </sheetView>
  </sheetViews>
  <sheetFormatPr defaultRowHeight="15.75"/>
  <cols>
    <col min="1" max="1" width="2.5" style="2" customWidth="1"/>
    <col min="2" max="3" width="2.5" style="17" customWidth="1"/>
    <col min="4" max="4" width="6.25" style="2" customWidth="1"/>
    <col min="5" max="5" width="23.375" style="2" customWidth="1"/>
    <col min="6" max="6" width="3.625" style="2" customWidth="1"/>
    <col min="7" max="7" width="4.25" style="2" customWidth="1"/>
    <col min="8" max="8" width="3.875" style="2" customWidth="1"/>
    <col min="9" max="9" width="4.625" style="2" customWidth="1"/>
    <col min="10" max="14" width="4.125" style="2" customWidth="1"/>
    <col min="15" max="15" width="7.375" style="2" customWidth="1"/>
    <col min="16" max="16384" width="9" style="3"/>
  </cols>
  <sheetData>
    <row r="1" spans="1:228" ht="27.75" customHeight="1">
      <c r="A1" s="1" t="s">
        <v>0</v>
      </c>
      <c r="B1" s="1"/>
      <c r="C1" s="1"/>
      <c r="D1" s="1"/>
      <c r="E1" s="1"/>
    </row>
    <row r="2" spans="1:228" ht="25.5" customHeight="1">
      <c r="A2" s="63" t="s">
        <v>62</v>
      </c>
      <c r="B2" s="64"/>
      <c r="C2" s="65"/>
      <c r="D2" s="65"/>
      <c r="E2" s="65"/>
      <c r="F2" s="64"/>
      <c r="G2" s="65"/>
      <c r="H2" s="65"/>
      <c r="I2" s="65"/>
      <c r="J2" s="65"/>
      <c r="K2" s="65"/>
      <c r="L2" s="65"/>
      <c r="M2" s="65"/>
      <c r="N2" s="65"/>
    </row>
    <row r="3" spans="1:228" s="51" customFormat="1" ht="24.75" customHeight="1">
      <c r="A3" s="66" t="s">
        <v>66</v>
      </c>
      <c r="B3" s="67" t="s">
        <v>67</v>
      </c>
      <c r="C3" s="68" t="s">
        <v>68</v>
      </c>
      <c r="D3" s="69" t="s">
        <v>69</v>
      </c>
      <c r="E3" s="67" t="s">
        <v>70</v>
      </c>
      <c r="F3" s="69" t="s">
        <v>71</v>
      </c>
      <c r="G3" s="67" t="s">
        <v>72</v>
      </c>
      <c r="H3" s="69" t="s">
        <v>73</v>
      </c>
      <c r="I3" s="67" t="s">
        <v>74</v>
      </c>
      <c r="J3" s="67"/>
      <c r="K3" s="70" t="s">
        <v>38</v>
      </c>
      <c r="L3" s="67"/>
      <c r="M3" s="67"/>
      <c r="N3" s="67"/>
      <c r="O3" s="71" t="s">
        <v>75</v>
      </c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  <c r="HS3" s="50"/>
      <c r="HT3" s="50"/>
    </row>
    <row r="4" spans="1:228" s="51" customFormat="1" ht="15.75" customHeight="1">
      <c r="A4" s="66"/>
      <c r="B4" s="67"/>
      <c r="C4" s="68"/>
      <c r="D4" s="67"/>
      <c r="E4" s="67"/>
      <c r="F4" s="67"/>
      <c r="G4" s="67"/>
      <c r="H4" s="67"/>
      <c r="I4" s="74" t="s">
        <v>76</v>
      </c>
      <c r="J4" s="74" t="s">
        <v>77</v>
      </c>
      <c r="K4" s="52" t="s">
        <v>78</v>
      </c>
      <c r="L4" s="52" t="s">
        <v>79</v>
      </c>
      <c r="M4" s="52" t="s">
        <v>80</v>
      </c>
      <c r="N4" s="52" t="s">
        <v>81</v>
      </c>
      <c r="O4" s="72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</row>
    <row r="5" spans="1:228" s="51" customFormat="1" ht="28.5" customHeight="1">
      <c r="A5" s="66"/>
      <c r="B5" s="67"/>
      <c r="C5" s="68"/>
      <c r="D5" s="67"/>
      <c r="E5" s="67"/>
      <c r="F5" s="67"/>
      <c r="G5" s="67"/>
      <c r="H5" s="67"/>
      <c r="I5" s="74"/>
      <c r="J5" s="74"/>
      <c r="K5" s="53" t="s">
        <v>82</v>
      </c>
      <c r="L5" s="53" t="s">
        <v>82</v>
      </c>
      <c r="M5" s="53" t="s">
        <v>82</v>
      </c>
      <c r="N5" s="53" t="s">
        <v>82</v>
      </c>
      <c r="O5" s="73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</row>
    <row r="6" spans="1:228" ht="24" customHeight="1">
      <c r="A6" s="75" t="s">
        <v>25</v>
      </c>
      <c r="B6" s="23" t="s">
        <v>24</v>
      </c>
      <c r="C6" s="24" t="s">
        <v>23</v>
      </c>
      <c r="D6" s="22">
        <v>2110009</v>
      </c>
      <c r="E6" s="4" t="s">
        <v>2</v>
      </c>
      <c r="F6" s="21">
        <v>2</v>
      </c>
      <c r="G6" s="21">
        <v>32</v>
      </c>
      <c r="H6" s="21"/>
      <c r="I6" s="21"/>
      <c r="J6" s="21">
        <v>32</v>
      </c>
      <c r="K6" s="5" t="s">
        <v>16</v>
      </c>
      <c r="L6" s="5" t="s">
        <v>16</v>
      </c>
      <c r="M6" s="5"/>
      <c r="N6" s="5"/>
      <c r="O6" s="23" t="s">
        <v>1</v>
      </c>
    </row>
    <row r="7" spans="1:228" ht="23.25" customHeight="1">
      <c r="A7" s="76"/>
      <c r="B7" s="77" t="s">
        <v>17</v>
      </c>
      <c r="C7" s="78"/>
      <c r="D7" s="75" t="s">
        <v>65</v>
      </c>
      <c r="E7" s="79"/>
      <c r="F7" s="21">
        <v>4</v>
      </c>
      <c r="G7" s="21">
        <v>64</v>
      </c>
      <c r="H7" s="21"/>
      <c r="I7" s="21">
        <v>64</v>
      </c>
      <c r="J7" s="21"/>
      <c r="K7" s="5" t="s">
        <v>16</v>
      </c>
      <c r="L7" s="5" t="s">
        <v>16</v>
      </c>
      <c r="M7" s="5" t="s">
        <v>16</v>
      </c>
      <c r="N7" s="5" t="s">
        <v>16</v>
      </c>
      <c r="O7" s="4" t="s">
        <v>86</v>
      </c>
    </row>
    <row r="8" spans="1:228" ht="23.25" customHeight="1">
      <c r="A8" s="76"/>
      <c r="B8" s="62" t="s">
        <v>18</v>
      </c>
      <c r="C8" s="62"/>
      <c r="D8" s="62"/>
      <c r="E8" s="62"/>
      <c r="F8" s="7">
        <f>SUM(F6:F7)</f>
        <v>6</v>
      </c>
      <c r="G8" s="7">
        <f>SUM(G6:G7)</f>
        <v>96</v>
      </c>
      <c r="H8" s="7"/>
      <c r="I8" s="7">
        <f>SUM(I6:I7)</f>
        <v>64</v>
      </c>
      <c r="J8" s="7">
        <f>SUM(J6:J7)</f>
        <v>32</v>
      </c>
      <c r="K8" s="7"/>
      <c r="L8" s="7"/>
      <c r="M8" s="7"/>
      <c r="N8" s="7"/>
      <c r="O8" s="22"/>
    </row>
    <row r="9" spans="1:228" ht="18" customHeight="1">
      <c r="A9" s="56" t="s">
        <v>84</v>
      </c>
      <c r="B9" s="83" t="s">
        <v>28</v>
      </c>
      <c r="C9" s="9">
        <v>1</v>
      </c>
      <c r="D9" s="49">
        <v>2050623</v>
      </c>
      <c r="E9" s="49" t="s">
        <v>26</v>
      </c>
      <c r="F9" s="7">
        <v>2</v>
      </c>
      <c r="G9" s="7">
        <v>32</v>
      </c>
      <c r="H9" s="7"/>
      <c r="I9" s="7">
        <v>32</v>
      </c>
      <c r="J9" s="7">
        <v>0</v>
      </c>
      <c r="K9" s="21">
        <v>2</v>
      </c>
      <c r="L9" s="7"/>
      <c r="M9" s="7"/>
      <c r="N9" s="7"/>
      <c r="O9" s="23" t="s">
        <v>27</v>
      </c>
    </row>
    <row r="10" spans="1:228" ht="15.75" customHeight="1">
      <c r="A10" s="57"/>
      <c r="B10" s="84"/>
      <c r="C10" s="11">
        <v>2</v>
      </c>
      <c r="D10" s="8">
        <v>2050217</v>
      </c>
      <c r="E10" s="49" t="s">
        <v>5</v>
      </c>
      <c r="F10" s="21">
        <v>3</v>
      </c>
      <c r="G10" s="21">
        <v>48</v>
      </c>
      <c r="H10" s="21" t="s">
        <v>21</v>
      </c>
      <c r="I10" s="21">
        <v>32</v>
      </c>
      <c r="J10" s="21">
        <v>16</v>
      </c>
      <c r="K10" s="21">
        <v>3</v>
      </c>
      <c r="M10" s="21"/>
      <c r="N10" s="21"/>
      <c r="O10" s="23" t="s">
        <v>3</v>
      </c>
    </row>
    <row r="11" spans="1:228" ht="18" customHeight="1">
      <c r="A11" s="57"/>
      <c r="B11" s="85"/>
      <c r="C11" s="11">
        <v>3</v>
      </c>
      <c r="D11" s="8">
        <v>2050251</v>
      </c>
      <c r="E11" s="49" t="s">
        <v>63</v>
      </c>
      <c r="F11" s="21">
        <v>3</v>
      </c>
      <c r="G11" s="21">
        <v>48</v>
      </c>
      <c r="H11" s="21" t="s">
        <v>21</v>
      </c>
      <c r="I11" s="21">
        <v>32</v>
      </c>
      <c r="J11" s="21">
        <v>16</v>
      </c>
      <c r="K11" s="21"/>
      <c r="L11" s="21">
        <v>3</v>
      </c>
      <c r="M11" s="21"/>
      <c r="N11" s="21"/>
      <c r="O11" s="23" t="s">
        <v>3</v>
      </c>
    </row>
    <row r="12" spans="1:228" s="2" customFormat="1" ht="18" customHeight="1">
      <c r="A12" s="58"/>
      <c r="B12" s="62" t="s">
        <v>18</v>
      </c>
      <c r="C12" s="62"/>
      <c r="D12" s="62"/>
      <c r="E12" s="62"/>
      <c r="F12" s="7">
        <f>SUM(F9:F11)</f>
        <v>8</v>
      </c>
      <c r="G12" s="7">
        <f t="shared" ref="G12:N12" si="0">SUM(G9:G11)</f>
        <v>128</v>
      </c>
      <c r="H12" s="7"/>
      <c r="I12" s="7">
        <f t="shared" si="0"/>
        <v>96</v>
      </c>
      <c r="J12" s="7">
        <f t="shared" si="0"/>
        <v>32</v>
      </c>
      <c r="K12" s="7">
        <f t="shared" si="0"/>
        <v>5</v>
      </c>
      <c r="L12" s="7">
        <f t="shared" si="0"/>
        <v>3</v>
      </c>
      <c r="M12" s="7">
        <f t="shared" si="0"/>
        <v>0</v>
      </c>
      <c r="N12" s="7">
        <f t="shared" si="0"/>
        <v>0</v>
      </c>
      <c r="O12" s="12"/>
    </row>
    <row r="13" spans="1:228" s="2" customFormat="1" ht="19.5" customHeight="1">
      <c r="A13" s="56" t="s">
        <v>85</v>
      </c>
      <c r="B13" s="59" t="s">
        <v>4</v>
      </c>
      <c r="C13" s="4">
        <v>1</v>
      </c>
      <c r="D13" s="27">
        <v>2050578</v>
      </c>
      <c r="E13" s="26" t="s">
        <v>14</v>
      </c>
      <c r="F13" s="21">
        <v>2</v>
      </c>
      <c r="G13" s="21">
        <v>32</v>
      </c>
      <c r="H13" s="21"/>
      <c r="I13" s="21">
        <v>32</v>
      </c>
      <c r="J13" s="21"/>
      <c r="K13" s="21"/>
      <c r="L13" s="21">
        <v>2</v>
      </c>
      <c r="M13" s="28"/>
      <c r="N13" s="28"/>
      <c r="O13" s="23" t="s">
        <v>6</v>
      </c>
    </row>
    <row r="14" spans="1:228" s="2" customFormat="1" ht="15.75" customHeight="1">
      <c r="A14" s="57"/>
      <c r="B14" s="60"/>
      <c r="C14" s="4">
        <v>2</v>
      </c>
      <c r="D14" s="22">
        <v>2080172</v>
      </c>
      <c r="E14" s="25" t="s">
        <v>12</v>
      </c>
      <c r="F14" s="21">
        <v>3</v>
      </c>
      <c r="G14" s="21">
        <v>48</v>
      </c>
      <c r="H14" s="21"/>
      <c r="I14" s="21">
        <v>32</v>
      </c>
      <c r="J14" s="21">
        <v>16</v>
      </c>
      <c r="K14" s="21">
        <v>3</v>
      </c>
      <c r="L14" s="21"/>
      <c r="M14" s="21"/>
      <c r="N14" s="21"/>
      <c r="O14" s="23" t="s">
        <v>6</v>
      </c>
    </row>
    <row r="15" spans="1:228" s="2" customFormat="1" ht="18.75" customHeight="1">
      <c r="A15" s="57"/>
      <c r="B15" s="61"/>
      <c r="C15" s="4">
        <v>3</v>
      </c>
      <c r="D15" s="23">
        <v>2050359</v>
      </c>
      <c r="E15" s="25" t="s">
        <v>13</v>
      </c>
      <c r="F15" s="21">
        <v>1</v>
      </c>
      <c r="G15" s="21">
        <v>16</v>
      </c>
      <c r="H15" s="21"/>
      <c r="I15" s="21"/>
      <c r="J15" s="21">
        <v>16</v>
      </c>
      <c r="K15" s="21">
        <v>1</v>
      </c>
      <c r="L15" s="21"/>
      <c r="M15" s="23"/>
      <c r="N15" s="23"/>
      <c r="O15" s="23" t="s">
        <v>29</v>
      </c>
    </row>
    <row r="16" spans="1:228" s="2" customFormat="1" ht="17.25" customHeight="1">
      <c r="A16" s="57"/>
      <c r="B16" s="80" t="s">
        <v>7</v>
      </c>
      <c r="C16" s="81"/>
      <c r="D16" s="81"/>
      <c r="E16" s="82"/>
      <c r="F16" s="13">
        <f>SUM(F13:F15)</f>
        <v>6</v>
      </c>
      <c r="G16" s="13">
        <f t="shared" ref="G16:N16" si="1">SUM(G13:G15)</f>
        <v>96</v>
      </c>
      <c r="H16" s="13"/>
      <c r="I16" s="13">
        <f t="shared" si="1"/>
        <v>64</v>
      </c>
      <c r="J16" s="13">
        <f t="shared" si="1"/>
        <v>32</v>
      </c>
      <c r="K16" s="13">
        <f t="shared" si="1"/>
        <v>4</v>
      </c>
      <c r="L16" s="13">
        <f t="shared" si="1"/>
        <v>2</v>
      </c>
      <c r="M16" s="13">
        <f t="shared" si="1"/>
        <v>0</v>
      </c>
      <c r="N16" s="13">
        <f t="shared" si="1"/>
        <v>0</v>
      </c>
      <c r="O16" s="22"/>
    </row>
    <row r="17" spans="1:16" s="2" customFormat="1" ht="15.75" customHeight="1">
      <c r="A17" s="57"/>
      <c r="B17" s="54" t="s">
        <v>39</v>
      </c>
      <c r="C17" s="34">
        <v>1</v>
      </c>
      <c r="D17" s="35">
        <v>2050641</v>
      </c>
      <c r="E17" s="19" t="s">
        <v>40</v>
      </c>
      <c r="F17" s="36">
        <v>3</v>
      </c>
      <c r="G17" s="36">
        <v>48</v>
      </c>
      <c r="H17" s="36"/>
      <c r="I17" s="36">
        <v>24</v>
      </c>
      <c r="J17" s="36">
        <v>24</v>
      </c>
      <c r="K17" s="36">
        <v>3</v>
      </c>
      <c r="L17" s="36"/>
      <c r="M17" s="39"/>
      <c r="N17" s="36"/>
      <c r="O17" s="19" t="s">
        <v>6</v>
      </c>
    </row>
    <row r="18" spans="1:16" s="2" customFormat="1" ht="15.75" customHeight="1">
      <c r="A18" s="57"/>
      <c r="B18" s="55"/>
      <c r="C18" s="34">
        <v>2</v>
      </c>
      <c r="D18" s="35">
        <v>2050645</v>
      </c>
      <c r="E18" s="19" t="s">
        <v>41</v>
      </c>
      <c r="F18" s="36">
        <v>3</v>
      </c>
      <c r="G18" s="36">
        <v>48</v>
      </c>
      <c r="H18" s="36"/>
      <c r="I18" s="36">
        <v>16</v>
      </c>
      <c r="J18" s="36">
        <v>32</v>
      </c>
      <c r="K18" s="36">
        <v>3</v>
      </c>
      <c r="L18" s="36"/>
      <c r="M18" s="36"/>
      <c r="N18" s="36"/>
      <c r="O18" s="19" t="s">
        <v>6</v>
      </c>
    </row>
    <row r="19" spans="1:16" s="18" customFormat="1" ht="15.75" customHeight="1">
      <c r="A19" s="57"/>
      <c r="B19" s="55"/>
      <c r="C19" s="41">
        <v>3</v>
      </c>
      <c r="D19" s="42">
        <v>2055028</v>
      </c>
      <c r="E19" s="46" t="s">
        <v>64</v>
      </c>
      <c r="F19" s="44">
        <v>3</v>
      </c>
      <c r="G19" s="44">
        <v>48</v>
      </c>
      <c r="H19" s="44"/>
      <c r="I19" s="44"/>
      <c r="J19" s="44">
        <v>48</v>
      </c>
      <c r="K19" s="44"/>
      <c r="L19" s="44">
        <v>3</v>
      </c>
      <c r="M19" s="44"/>
      <c r="N19" s="44"/>
      <c r="O19" s="46" t="s">
        <v>6</v>
      </c>
      <c r="P19" s="48"/>
    </row>
    <row r="20" spans="1:16" s="18" customFormat="1" ht="15.75" customHeight="1">
      <c r="A20" s="57"/>
      <c r="B20" s="55"/>
      <c r="C20" s="41">
        <v>4</v>
      </c>
      <c r="D20" s="42">
        <v>2050263</v>
      </c>
      <c r="E20" s="46" t="s">
        <v>42</v>
      </c>
      <c r="F20" s="44">
        <v>2</v>
      </c>
      <c r="G20" s="44">
        <v>32</v>
      </c>
      <c r="H20" s="44"/>
      <c r="I20" s="44">
        <v>28</v>
      </c>
      <c r="J20" s="44">
        <v>4</v>
      </c>
      <c r="K20" s="44"/>
      <c r="L20" s="44">
        <v>2</v>
      </c>
      <c r="M20" s="44"/>
      <c r="N20" s="44"/>
      <c r="O20" s="46" t="s">
        <v>6</v>
      </c>
      <c r="P20" s="48"/>
    </row>
    <row r="21" spans="1:16" s="2" customFormat="1" ht="15.75" customHeight="1">
      <c r="A21" s="57"/>
      <c r="B21" s="55"/>
      <c r="C21" s="34" t="s">
        <v>54</v>
      </c>
      <c r="D21" s="35">
        <v>2050647</v>
      </c>
      <c r="E21" s="19" t="s">
        <v>43</v>
      </c>
      <c r="F21" s="36">
        <v>3</v>
      </c>
      <c r="G21" s="36">
        <v>48</v>
      </c>
      <c r="H21" s="36"/>
      <c r="I21" s="36">
        <v>32</v>
      </c>
      <c r="J21" s="36">
        <v>16</v>
      </c>
      <c r="K21" s="36"/>
      <c r="L21" s="97">
        <v>3</v>
      </c>
      <c r="M21" s="36"/>
      <c r="N21" s="36"/>
      <c r="O21" s="19" t="s">
        <v>15</v>
      </c>
    </row>
    <row r="22" spans="1:16" s="2" customFormat="1" ht="15.75" customHeight="1">
      <c r="A22" s="57"/>
      <c r="B22" s="55"/>
      <c r="C22" s="34" t="s">
        <v>55</v>
      </c>
      <c r="D22" s="35">
        <v>2050132</v>
      </c>
      <c r="E22" s="37" t="s">
        <v>44</v>
      </c>
      <c r="F22" s="36">
        <v>3</v>
      </c>
      <c r="G22" s="36">
        <v>48</v>
      </c>
      <c r="H22" s="36"/>
      <c r="I22" s="36">
        <v>32</v>
      </c>
      <c r="J22" s="36">
        <v>16</v>
      </c>
      <c r="K22" s="36"/>
      <c r="L22" s="98"/>
      <c r="M22" s="36"/>
      <c r="N22" s="36"/>
      <c r="O22" s="19" t="s">
        <v>15</v>
      </c>
    </row>
    <row r="23" spans="1:16" s="18" customFormat="1" ht="15.75" customHeight="1">
      <c r="A23" s="57"/>
      <c r="B23" s="55"/>
      <c r="C23" s="41" t="s">
        <v>58</v>
      </c>
      <c r="D23" s="42">
        <v>2055025</v>
      </c>
      <c r="E23" s="43" t="s">
        <v>56</v>
      </c>
      <c r="F23" s="44">
        <v>2</v>
      </c>
      <c r="G23" s="44">
        <v>32</v>
      </c>
      <c r="H23" s="44"/>
      <c r="I23" s="44"/>
      <c r="J23" s="44">
        <v>32</v>
      </c>
      <c r="K23" s="99">
        <v>2</v>
      </c>
      <c r="L23" s="45"/>
      <c r="M23" s="44"/>
      <c r="N23" s="44"/>
      <c r="O23" s="46" t="s">
        <v>15</v>
      </c>
    </row>
    <row r="24" spans="1:16" s="18" customFormat="1" ht="15.75" customHeight="1">
      <c r="A24" s="57"/>
      <c r="B24" s="55"/>
      <c r="C24" s="41" t="s">
        <v>59</v>
      </c>
      <c r="D24" s="42">
        <v>2055033</v>
      </c>
      <c r="E24" s="43" t="s">
        <v>57</v>
      </c>
      <c r="F24" s="44">
        <v>2</v>
      </c>
      <c r="G24" s="44">
        <v>32</v>
      </c>
      <c r="H24" s="44"/>
      <c r="I24" s="44"/>
      <c r="J24" s="44">
        <v>32</v>
      </c>
      <c r="K24" s="100"/>
      <c r="L24" s="47"/>
      <c r="M24" s="44"/>
      <c r="N24" s="44"/>
      <c r="O24" s="46" t="s">
        <v>15</v>
      </c>
    </row>
    <row r="25" spans="1:16" s="2" customFormat="1" ht="15.75" customHeight="1">
      <c r="A25" s="57"/>
      <c r="B25" s="55"/>
      <c r="C25" s="34" t="s">
        <v>60</v>
      </c>
      <c r="D25" s="35">
        <v>2050222</v>
      </c>
      <c r="E25" s="37" t="s">
        <v>45</v>
      </c>
      <c r="F25" s="36">
        <v>2</v>
      </c>
      <c r="G25" s="36">
        <v>32</v>
      </c>
      <c r="H25" s="36"/>
      <c r="I25" s="36"/>
      <c r="J25" s="36">
        <v>32</v>
      </c>
      <c r="K25" s="36"/>
      <c r="L25" s="36"/>
      <c r="M25" s="97">
        <v>2</v>
      </c>
      <c r="N25" s="36"/>
      <c r="O25" s="19" t="s">
        <v>15</v>
      </c>
    </row>
    <row r="26" spans="1:16" s="2" customFormat="1" ht="15.75" customHeight="1">
      <c r="A26" s="57"/>
      <c r="B26" s="55"/>
      <c r="C26" s="34" t="s">
        <v>61</v>
      </c>
      <c r="D26" s="35">
        <v>2050294</v>
      </c>
      <c r="E26" s="37" t="s">
        <v>46</v>
      </c>
      <c r="F26" s="36">
        <v>2</v>
      </c>
      <c r="G26" s="36">
        <v>32</v>
      </c>
      <c r="H26" s="36"/>
      <c r="I26" s="36" t="s">
        <v>8</v>
      </c>
      <c r="J26" s="36">
        <v>32</v>
      </c>
      <c r="K26" s="36"/>
      <c r="L26" s="36"/>
      <c r="M26" s="101"/>
      <c r="N26" s="36"/>
      <c r="O26" s="19" t="s">
        <v>15</v>
      </c>
    </row>
    <row r="27" spans="1:16" s="18" customFormat="1" ht="15.75" customHeight="1">
      <c r="A27" s="38"/>
      <c r="B27" s="94" t="s">
        <v>22</v>
      </c>
      <c r="C27" s="95"/>
      <c r="D27" s="95"/>
      <c r="E27" s="96"/>
      <c r="F27" s="36">
        <f>SUM(F17:F21,F24:F25)</f>
        <v>18</v>
      </c>
      <c r="G27" s="36">
        <f t="shared" ref="G27:J27" si="2">SUM(G17:G21,G24:G25)</f>
        <v>288</v>
      </c>
      <c r="H27" s="36"/>
      <c r="I27" s="36">
        <f t="shared" si="2"/>
        <v>100</v>
      </c>
      <c r="J27" s="36">
        <f t="shared" si="2"/>
        <v>188</v>
      </c>
      <c r="K27" s="36">
        <f>SUM(K17:K26)</f>
        <v>8</v>
      </c>
      <c r="L27" s="36">
        <f t="shared" ref="L27:N27" si="3">SUM(L17:L26)</f>
        <v>8</v>
      </c>
      <c r="M27" s="36">
        <f t="shared" si="3"/>
        <v>2</v>
      </c>
      <c r="N27" s="36">
        <f t="shared" si="3"/>
        <v>0</v>
      </c>
      <c r="O27" s="19"/>
    </row>
    <row r="28" spans="1:16" s="2" customFormat="1" ht="15.75" customHeight="1">
      <c r="A28" s="87" t="s">
        <v>19</v>
      </c>
      <c r="B28" s="88"/>
      <c r="C28" s="88"/>
      <c r="D28" s="88"/>
      <c r="E28" s="89"/>
      <c r="F28" s="13">
        <f>SUM(F8,F12,F16,F27)</f>
        <v>38</v>
      </c>
      <c r="G28" s="13">
        <f t="shared" ref="G28:N28" si="4">SUM(G8,G12,G16,G27)</f>
        <v>608</v>
      </c>
      <c r="H28" s="13"/>
      <c r="I28" s="13">
        <f t="shared" si="4"/>
        <v>324</v>
      </c>
      <c r="J28" s="13">
        <f t="shared" si="4"/>
        <v>284</v>
      </c>
      <c r="K28" s="13">
        <f t="shared" si="4"/>
        <v>17</v>
      </c>
      <c r="L28" s="13">
        <f t="shared" si="4"/>
        <v>13</v>
      </c>
      <c r="M28" s="13">
        <f t="shared" si="4"/>
        <v>2</v>
      </c>
      <c r="N28" s="13">
        <f t="shared" si="4"/>
        <v>0</v>
      </c>
      <c r="O28" s="22"/>
    </row>
    <row r="29" spans="1:16" s="2" customFormat="1" ht="19.5" customHeight="1">
      <c r="A29" s="75" t="s">
        <v>83</v>
      </c>
      <c r="B29" s="90" t="s">
        <v>30</v>
      </c>
      <c r="C29" s="29">
        <v>1</v>
      </c>
      <c r="D29" s="22">
        <v>2999082</v>
      </c>
      <c r="E29" s="10" t="s">
        <v>47</v>
      </c>
      <c r="F29" s="21">
        <v>1</v>
      </c>
      <c r="G29" s="21">
        <v>16</v>
      </c>
      <c r="H29" s="21"/>
      <c r="I29" s="21"/>
      <c r="J29" s="21">
        <v>16</v>
      </c>
      <c r="K29" s="5" t="s">
        <v>16</v>
      </c>
      <c r="L29" s="5" t="s">
        <v>16</v>
      </c>
      <c r="M29" s="5"/>
      <c r="N29" s="5"/>
      <c r="O29" s="4" t="s">
        <v>3</v>
      </c>
    </row>
    <row r="30" spans="1:16" s="2" customFormat="1" ht="19.5" customHeight="1">
      <c r="A30" s="76"/>
      <c r="B30" s="91"/>
      <c r="C30" s="29">
        <v>2</v>
      </c>
      <c r="D30" s="22">
        <v>2999064</v>
      </c>
      <c r="E30" s="6" t="s">
        <v>48</v>
      </c>
      <c r="F30" s="21">
        <v>1</v>
      </c>
      <c r="G30" s="21">
        <v>16</v>
      </c>
      <c r="H30" s="21"/>
      <c r="I30" s="21"/>
      <c r="J30" s="21">
        <v>16</v>
      </c>
      <c r="K30" s="5"/>
      <c r="L30" s="5"/>
      <c r="M30" s="5" t="s">
        <v>16</v>
      </c>
      <c r="N30" s="5"/>
      <c r="O30" s="4" t="s">
        <v>3</v>
      </c>
    </row>
    <row r="31" spans="1:16" s="2" customFormat="1" ht="20.25" customHeight="1">
      <c r="A31" s="76"/>
      <c r="B31" s="83" t="s">
        <v>9</v>
      </c>
      <c r="C31" s="24" t="s">
        <v>32</v>
      </c>
      <c r="D31" s="22">
        <v>2059089</v>
      </c>
      <c r="E31" s="30" t="s">
        <v>49</v>
      </c>
      <c r="F31" s="21">
        <v>2</v>
      </c>
      <c r="G31" s="21">
        <v>32</v>
      </c>
      <c r="H31" s="21"/>
      <c r="I31" s="21"/>
      <c r="J31" s="21">
        <v>32</v>
      </c>
      <c r="K31" s="21"/>
      <c r="L31" s="21"/>
      <c r="M31" s="5" t="s">
        <v>16</v>
      </c>
      <c r="N31" s="21"/>
      <c r="O31" s="31" t="s">
        <v>3</v>
      </c>
    </row>
    <row r="32" spans="1:16" s="2" customFormat="1" ht="19.5" customHeight="1">
      <c r="A32" s="76"/>
      <c r="B32" s="84"/>
      <c r="C32" s="24" t="s">
        <v>33</v>
      </c>
      <c r="D32" s="22">
        <v>2059221</v>
      </c>
      <c r="E32" s="32" t="s">
        <v>50</v>
      </c>
      <c r="F32" s="21">
        <v>2</v>
      </c>
      <c r="G32" s="21">
        <v>32</v>
      </c>
      <c r="H32" s="21"/>
      <c r="I32" s="21"/>
      <c r="J32" s="21">
        <v>32</v>
      </c>
      <c r="K32" s="5" t="s">
        <v>16</v>
      </c>
      <c r="L32" s="21"/>
      <c r="M32" s="21"/>
      <c r="N32" s="21"/>
      <c r="O32" s="31" t="s">
        <v>3</v>
      </c>
    </row>
    <row r="33" spans="1:15" s="2" customFormat="1" ht="19.5" customHeight="1">
      <c r="A33" s="76"/>
      <c r="B33" s="84"/>
      <c r="C33" s="24" t="s">
        <v>34</v>
      </c>
      <c r="D33" s="22">
        <v>2059067</v>
      </c>
      <c r="E33" s="32" t="s">
        <v>51</v>
      </c>
      <c r="F33" s="21">
        <v>2</v>
      </c>
      <c r="G33" s="21">
        <v>32</v>
      </c>
      <c r="H33" s="21"/>
      <c r="I33" s="21"/>
      <c r="J33" s="21">
        <v>32</v>
      </c>
      <c r="K33" s="5" t="s">
        <v>16</v>
      </c>
      <c r="L33" s="40"/>
      <c r="M33" s="21"/>
      <c r="N33" s="21"/>
      <c r="O33" s="31" t="s">
        <v>3</v>
      </c>
    </row>
    <row r="34" spans="1:15" s="2" customFormat="1" ht="19.5" customHeight="1">
      <c r="A34" s="76"/>
      <c r="B34" s="84"/>
      <c r="C34" s="24" t="s">
        <v>35</v>
      </c>
      <c r="D34" s="22">
        <v>2059093</v>
      </c>
      <c r="E34" s="25" t="s">
        <v>31</v>
      </c>
      <c r="F34" s="21">
        <v>2</v>
      </c>
      <c r="G34" s="21">
        <v>32</v>
      </c>
      <c r="H34" s="21"/>
      <c r="I34" s="21"/>
      <c r="J34" s="21">
        <v>32</v>
      </c>
      <c r="K34" s="21"/>
      <c r="L34" s="5" t="s">
        <v>16</v>
      </c>
      <c r="M34" s="21"/>
      <c r="N34" s="21"/>
      <c r="O34" s="31" t="s">
        <v>3</v>
      </c>
    </row>
    <row r="35" spans="1:15" s="2" customFormat="1" ht="18" customHeight="1">
      <c r="A35" s="76"/>
      <c r="B35" s="84"/>
      <c r="C35" s="24" t="s">
        <v>36</v>
      </c>
      <c r="D35" s="22">
        <v>2059342</v>
      </c>
      <c r="E35" s="32" t="s">
        <v>52</v>
      </c>
      <c r="F35" s="21">
        <v>14</v>
      </c>
      <c r="G35" s="21">
        <v>224</v>
      </c>
      <c r="H35" s="21"/>
      <c r="I35" s="21"/>
      <c r="J35" s="21">
        <v>224</v>
      </c>
      <c r="K35" s="21"/>
      <c r="L35" s="21"/>
      <c r="M35" s="5" t="s">
        <v>16</v>
      </c>
      <c r="N35" s="5" t="s">
        <v>16</v>
      </c>
      <c r="O35" s="23" t="s">
        <v>6</v>
      </c>
    </row>
    <row r="36" spans="1:15" s="2" customFormat="1" ht="19.5" customHeight="1">
      <c r="A36" s="76"/>
      <c r="B36" s="85"/>
      <c r="C36" s="24" t="s">
        <v>37</v>
      </c>
      <c r="D36" s="22">
        <v>2059002</v>
      </c>
      <c r="E36" s="32" t="s">
        <v>53</v>
      </c>
      <c r="F36" s="21">
        <v>6</v>
      </c>
      <c r="G36" s="21">
        <v>192</v>
      </c>
      <c r="H36" s="21"/>
      <c r="I36" s="21"/>
      <c r="J36" s="21">
        <v>192</v>
      </c>
      <c r="K36" s="21"/>
      <c r="L36" s="21"/>
      <c r="M36" s="5" t="s">
        <v>16</v>
      </c>
      <c r="N36" s="5" t="s">
        <v>16</v>
      </c>
      <c r="O36" s="31" t="s">
        <v>6</v>
      </c>
    </row>
    <row r="37" spans="1:15" s="2" customFormat="1" ht="15.75" customHeight="1">
      <c r="A37" s="76"/>
      <c r="B37" s="92" t="s">
        <v>18</v>
      </c>
      <c r="C37" s="92"/>
      <c r="D37" s="92"/>
      <c r="E37" s="92"/>
      <c r="F37" s="13">
        <f>SUM(F29:F36)</f>
        <v>30</v>
      </c>
      <c r="G37" s="13">
        <f>SUM(G29:G36)</f>
        <v>576</v>
      </c>
      <c r="H37" s="13"/>
      <c r="I37" s="13">
        <f>SUM(I29:I36)</f>
        <v>0</v>
      </c>
      <c r="J37" s="13">
        <f>SUM(J29:J36)</f>
        <v>576</v>
      </c>
      <c r="K37" s="13"/>
      <c r="L37" s="14"/>
      <c r="M37" s="33"/>
      <c r="N37" s="33"/>
      <c r="O37" s="22"/>
    </row>
    <row r="38" spans="1:15" s="2" customFormat="1" ht="15.75" customHeight="1">
      <c r="A38" s="93" t="s">
        <v>11</v>
      </c>
      <c r="B38" s="92"/>
      <c r="C38" s="92"/>
      <c r="D38" s="92"/>
      <c r="E38" s="92"/>
      <c r="F38" s="13">
        <f>SUM(F28,F37)</f>
        <v>68</v>
      </c>
      <c r="G38" s="13">
        <f t="shared" ref="G38:J38" si="5">SUM(G28,G37)</f>
        <v>1184</v>
      </c>
      <c r="H38" s="13"/>
      <c r="I38" s="13">
        <f t="shared" si="5"/>
        <v>324</v>
      </c>
      <c r="J38" s="13">
        <f t="shared" si="5"/>
        <v>860</v>
      </c>
      <c r="K38" s="21"/>
      <c r="L38" s="21"/>
      <c r="M38" s="21"/>
      <c r="N38" s="21"/>
      <c r="O38" s="22"/>
    </row>
    <row r="39" spans="1:15" s="16" customFormat="1" ht="15.75" customHeight="1">
      <c r="A39" s="93" t="s">
        <v>10</v>
      </c>
      <c r="B39" s="93"/>
      <c r="C39" s="93"/>
      <c r="D39" s="93"/>
      <c r="E39" s="93"/>
      <c r="F39" s="20">
        <v>4</v>
      </c>
      <c r="G39" s="20"/>
      <c r="H39" s="20"/>
      <c r="I39" s="20"/>
      <c r="J39" s="20"/>
      <c r="K39" s="11" t="s">
        <v>16</v>
      </c>
      <c r="L39" s="11" t="s">
        <v>16</v>
      </c>
      <c r="M39" s="11" t="s">
        <v>16</v>
      </c>
      <c r="N39" s="11" t="s">
        <v>16</v>
      </c>
      <c r="O39" s="15"/>
    </row>
    <row r="40" spans="1:15" s="2" customFormat="1" ht="33" customHeight="1">
      <c r="A40" s="86" t="s">
        <v>20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</row>
  </sheetData>
  <mergeCells count="37">
    <mergeCell ref="B16:E16"/>
    <mergeCell ref="B9:B11"/>
    <mergeCell ref="A40:O40"/>
    <mergeCell ref="A28:E28"/>
    <mergeCell ref="A29:A37"/>
    <mergeCell ref="B29:B30"/>
    <mergeCell ref="B31:B36"/>
    <mergeCell ref="B37:E37"/>
    <mergeCell ref="A39:E39"/>
    <mergeCell ref="A38:E38"/>
    <mergeCell ref="B27:E27"/>
    <mergeCell ref="L21:L22"/>
    <mergeCell ref="K23:K24"/>
    <mergeCell ref="M25:M26"/>
    <mergeCell ref="O3:O5"/>
    <mergeCell ref="I4:I5"/>
    <mergeCell ref="J4:J5"/>
    <mergeCell ref="A6:A8"/>
    <mergeCell ref="B7:C7"/>
    <mergeCell ref="D7:E7"/>
    <mergeCell ref="B8:E8"/>
    <mergeCell ref="B17:B26"/>
    <mergeCell ref="A9:A12"/>
    <mergeCell ref="B13:B15"/>
    <mergeCell ref="B12:E12"/>
    <mergeCell ref="A2:N2"/>
    <mergeCell ref="A3:A5"/>
    <mergeCell ref="B3:B5"/>
    <mergeCell ref="C3:C5"/>
    <mergeCell ref="D3:D5"/>
    <mergeCell ref="E3:E5"/>
    <mergeCell ref="F3:F5"/>
    <mergeCell ref="G3:G5"/>
    <mergeCell ref="H3:H5"/>
    <mergeCell ref="I3:J3"/>
    <mergeCell ref="K3:N3"/>
    <mergeCell ref="A13:A26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课程教学计划--定稿</vt:lpstr>
      <vt:lpstr>'课程教学计划--定稿'!Print_Titles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2021-03-09T08:40:22Z</cp:lastPrinted>
  <dcterms:created xsi:type="dcterms:W3CDTF">2010-05-11T06:41:00Z</dcterms:created>
  <dcterms:modified xsi:type="dcterms:W3CDTF">2023-10-24T13:16:32Z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