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专科人才培养方案\职业\机电\中职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I35" i="1"/>
  <c r="M38" i="1" l="1"/>
  <c r="L38" i="1"/>
  <c r="G38" i="1"/>
  <c r="J38" i="1"/>
  <c r="K38" i="1"/>
  <c r="J29" i="1" l="1"/>
  <c r="K29" i="1"/>
  <c r="L29" i="1"/>
  <c r="M29" i="1"/>
  <c r="N29" i="1"/>
  <c r="F29" i="1"/>
  <c r="F47" i="1" l="1"/>
  <c r="N38" i="1"/>
  <c r="K21" i="1" l="1"/>
  <c r="K39" i="1" s="1"/>
  <c r="L21" i="1"/>
  <c r="L39" i="1" s="1"/>
  <c r="J21" i="1"/>
  <c r="J39" i="1" s="1"/>
  <c r="I21" i="1"/>
  <c r="G21" i="1"/>
  <c r="F21" i="1"/>
  <c r="F39" i="1" l="1"/>
  <c r="F48" i="1" s="1"/>
  <c r="J47" i="1"/>
  <c r="I47" i="1"/>
  <c r="G45" i="1"/>
  <c r="G44" i="1"/>
  <c r="G43" i="1"/>
  <c r="G41" i="1"/>
  <c r="G40" i="1"/>
  <c r="I37" i="1"/>
  <c r="I34" i="1"/>
  <c r="G28" i="1"/>
  <c r="I27" i="1"/>
  <c r="G26" i="1"/>
  <c r="G25" i="1"/>
  <c r="N21" i="1"/>
  <c r="N39" i="1" s="1"/>
  <c r="M21" i="1"/>
  <c r="M39" i="1" s="1"/>
  <c r="I38" i="1" l="1"/>
  <c r="G29" i="1"/>
  <c r="G39" i="1" s="1"/>
  <c r="J48" i="1"/>
  <c r="G47" i="1"/>
  <c r="I25" i="1"/>
  <c r="I29" i="1" s="1"/>
  <c r="G48" i="1" l="1"/>
  <c r="I39" i="1"/>
  <c r="I48" i="1" s="1"/>
</calcChain>
</file>

<file path=xl/sharedStrings.xml><?xml version="1.0" encoding="utf-8"?>
<sst xmlns="http://schemas.openxmlformats.org/spreadsheetml/2006/main" count="181" uniqueCount="120">
  <si>
    <t>类别</t>
  </si>
  <si>
    <t>课程性质</t>
  </si>
  <si>
    <t>序号</t>
  </si>
  <si>
    <t>课程代码</t>
  </si>
  <si>
    <t>课程名称</t>
  </si>
  <si>
    <t>学分</t>
  </si>
  <si>
    <t>学时</t>
  </si>
  <si>
    <t>考核</t>
  </si>
  <si>
    <t>理论学时</t>
  </si>
  <si>
    <t>实验实践学时</t>
  </si>
  <si>
    <t>学年及学期分配学时</t>
  </si>
  <si>
    <t>开课学院</t>
  </si>
  <si>
    <t>一</t>
  </si>
  <si>
    <t>二</t>
  </si>
  <si>
    <t>三</t>
  </si>
  <si>
    <t>四</t>
  </si>
  <si>
    <t>16周</t>
  </si>
  <si>
    <t>公共基础课程</t>
  </si>
  <si>
    <t>必修</t>
  </si>
  <si>
    <t>0110008</t>
  </si>
  <si>
    <t>毛泽东思想和中国特色社会主义理论体系概论</t>
  </si>
  <si>
    <t>*</t>
  </si>
  <si>
    <t>马院</t>
  </si>
  <si>
    <t>0110014</t>
    <phoneticPr fontId="2" type="noConversion"/>
  </si>
  <si>
    <t>0110011</t>
  </si>
  <si>
    <t>形势与政策</t>
  </si>
  <si>
    <t>0020001</t>
  </si>
  <si>
    <t>大学英语(1)</t>
  </si>
  <si>
    <t>外语</t>
  </si>
  <si>
    <t>0020002</t>
  </si>
  <si>
    <t>大学英语(2)</t>
  </si>
  <si>
    <t>0020003</t>
  </si>
  <si>
    <t>大学英语(3)</t>
  </si>
  <si>
    <t>0050183</t>
    <phoneticPr fontId="2" type="noConversion"/>
  </si>
  <si>
    <t>大学信息技术</t>
    <phoneticPr fontId="2" type="noConversion"/>
  </si>
  <si>
    <t>信息</t>
  </si>
  <si>
    <t>0010138</t>
    <phoneticPr fontId="2" type="noConversion"/>
  </si>
  <si>
    <t>教育学院</t>
    <phoneticPr fontId="2" type="noConversion"/>
  </si>
  <si>
    <t>0100023</t>
  </si>
  <si>
    <t>0100024</t>
  </si>
  <si>
    <t>0119011</t>
    <phoneticPr fontId="2" type="noConversion"/>
  </si>
  <si>
    <t>0119007</t>
  </si>
  <si>
    <t>教育学院</t>
    <phoneticPr fontId="2" type="noConversion"/>
  </si>
  <si>
    <t>小计</t>
  </si>
  <si>
    <t>必修</t>
    <phoneticPr fontId="2" type="noConversion"/>
  </si>
  <si>
    <t>0010139</t>
    <phoneticPr fontId="2" type="noConversion"/>
  </si>
  <si>
    <t>0010140</t>
    <phoneticPr fontId="2" type="noConversion"/>
  </si>
  <si>
    <t>0080272</t>
    <phoneticPr fontId="2" type="noConversion"/>
  </si>
  <si>
    <t>0010149</t>
    <phoneticPr fontId="2" type="noConversion"/>
  </si>
  <si>
    <t>0010144</t>
  </si>
  <si>
    <t>0010145</t>
    <phoneticPr fontId="2" type="noConversion"/>
  </si>
  <si>
    <t>0010146</t>
  </si>
  <si>
    <t>计算机辅助制造</t>
    <phoneticPr fontId="2" type="noConversion"/>
  </si>
  <si>
    <t>0080250</t>
    <phoneticPr fontId="2" type="noConversion"/>
  </si>
  <si>
    <t>物联网技术</t>
    <phoneticPr fontId="2" type="noConversion"/>
  </si>
  <si>
    <t>合 计</t>
  </si>
  <si>
    <t>综合实践</t>
  </si>
  <si>
    <t>0119001</t>
  </si>
  <si>
    <t>学生处</t>
    <phoneticPr fontId="2" type="noConversion"/>
  </si>
  <si>
    <t>0019081</t>
  </si>
  <si>
    <t>电工技能实训（高级2）</t>
    <phoneticPr fontId="2" type="noConversion"/>
  </si>
  <si>
    <t>0019084</t>
  </si>
  <si>
    <t>港机设备调试维修实训</t>
    <phoneticPr fontId="2" type="noConversion"/>
  </si>
  <si>
    <t>0019075</t>
    <phoneticPr fontId="2" type="noConversion"/>
  </si>
  <si>
    <t>毕业实习</t>
    <phoneticPr fontId="2" type="noConversion"/>
  </si>
  <si>
    <t> 0110015</t>
  </si>
  <si>
    <t> 习近平新时代中国特色社会主义思想概论</t>
    <phoneticPr fontId="1" type="noConversion"/>
  </si>
  <si>
    <t> 数据分析与可视化基础</t>
    <phoneticPr fontId="1" type="noConversion"/>
  </si>
  <si>
    <t> 0050187</t>
    <phoneticPr fontId="2" type="noConversion"/>
  </si>
  <si>
    <t>港机设备故障诊断与维修</t>
  </si>
  <si>
    <t>综合素质拓展</t>
    <phoneticPr fontId="1" type="noConversion"/>
  </si>
  <si>
    <t>军训与军事理论</t>
    <phoneticPr fontId="2" type="noConversion"/>
  </si>
  <si>
    <t>工业机器人操作与调试</t>
    <phoneticPr fontId="2" type="noConversion"/>
  </si>
  <si>
    <t>机电创新设计与制作</t>
    <phoneticPr fontId="2" type="noConversion"/>
  </si>
  <si>
    <t>思想道德与法治</t>
    <phoneticPr fontId="2" type="noConversion"/>
  </si>
  <si>
    <t>高等数学</t>
    <phoneticPr fontId="1" type="noConversion"/>
  </si>
  <si>
    <t>体育Ⅰ</t>
    <phoneticPr fontId="1" type="noConversion"/>
  </si>
  <si>
    <t>体育Ⅱ</t>
    <phoneticPr fontId="1" type="noConversion"/>
  </si>
  <si>
    <t>职业发展</t>
    <phoneticPr fontId="1" type="noConversion"/>
  </si>
  <si>
    <t>就业指导</t>
    <phoneticPr fontId="1" type="noConversion"/>
  </si>
  <si>
    <t>大学生安全教育</t>
    <phoneticPr fontId="1" type="noConversion"/>
  </si>
  <si>
    <t>大学生心理健康</t>
    <phoneticPr fontId="1" type="noConversion"/>
  </si>
  <si>
    <t>CAD与机械设计</t>
    <phoneticPr fontId="1" type="noConversion"/>
  </si>
  <si>
    <t>机械制造工艺与装备</t>
    <phoneticPr fontId="1" type="noConversion"/>
  </si>
  <si>
    <t>√</t>
  </si>
  <si>
    <t>√</t>
    <phoneticPr fontId="1" type="noConversion"/>
  </si>
  <si>
    <t>0130002</t>
    <phoneticPr fontId="2" type="noConversion"/>
  </si>
  <si>
    <t>0130003</t>
    <phoneticPr fontId="2" type="noConversion"/>
  </si>
  <si>
    <t>传感器应用技术</t>
  </si>
  <si>
    <t>港机设备电气控制</t>
    <phoneticPr fontId="2" type="noConversion"/>
  </si>
  <si>
    <t>高职</t>
  </si>
  <si>
    <t>0050176</t>
    <phoneticPr fontId="1" type="noConversion"/>
  </si>
  <si>
    <t>电工技能实训（高级1）</t>
    <phoneticPr fontId="2" type="noConversion"/>
  </si>
  <si>
    <t>学分合计</t>
    <phoneticPr fontId="1" type="noConversion"/>
  </si>
  <si>
    <t>集中实践环节</t>
    <phoneticPr fontId="2" type="noConversion"/>
  </si>
  <si>
    <t>0999002</t>
    <phoneticPr fontId="1" type="noConversion"/>
  </si>
  <si>
    <t>0010168</t>
    <phoneticPr fontId="1" type="noConversion"/>
  </si>
  <si>
    <t>0010167</t>
    <phoneticPr fontId="1" type="noConversion"/>
  </si>
  <si>
    <t>电子技术</t>
    <phoneticPr fontId="1" type="noConversion"/>
  </si>
  <si>
    <t>选修</t>
    <phoneticPr fontId="2" type="noConversion"/>
  </si>
  <si>
    <t>专业课程</t>
    <phoneticPr fontId="2" type="noConversion"/>
  </si>
  <si>
    <t>0019105</t>
    <phoneticPr fontId="1" type="noConversion"/>
  </si>
  <si>
    <t>港机设备制造（含数控加工）</t>
    <phoneticPr fontId="1" type="noConversion"/>
  </si>
  <si>
    <t>PLC工业应用</t>
    <phoneticPr fontId="1" type="noConversion"/>
  </si>
  <si>
    <t>0010166</t>
    <phoneticPr fontId="1" type="noConversion"/>
  </si>
  <si>
    <t>0010150</t>
    <phoneticPr fontId="1" type="noConversion"/>
  </si>
  <si>
    <t xml:space="preserve">0010170 </t>
    <phoneticPr fontId="1" type="noConversion"/>
  </si>
  <si>
    <t>工业机器人操作调试实训</t>
    <phoneticPr fontId="2" type="noConversion"/>
  </si>
  <si>
    <t>0019106</t>
    <phoneticPr fontId="1" type="noConversion"/>
  </si>
  <si>
    <t>0080246</t>
    <phoneticPr fontId="1" type="noConversion"/>
  </si>
  <si>
    <r>
      <t>九、2023级</t>
    </r>
    <r>
      <rPr>
        <b/>
        <u/>
        <sz val="12"/>
        <color theme="1"/>
        <rFont val="等线"/>
        <family val="3"/>
        <charset val="134"/>
        <scheme val="minor"/>
      </rPr>
      <t xml:space="preserve">    机电一体化技术（中职贯通）    </t>
    </r>
    <r>
      <rPr>
        <b/>
        <sz val="12"/>
        <color theme="1"/>
        <rFont val="等线"/>
        <family val="3"/>
        <charset val="134"/>
        <scheme val="minor"/>
      </rPr>
      <t xml:space="preserve">专业课程教学计划进度表                                              </t>
    </r>
    <phoneticPr fontId="2" type="noConversion"/>
  </si>
  <si>
    <t>16+2周</t>
    <phoneticPr fontId="2" type="noConversion"/>
  </si>
  <si>
    <t>14+3周</t>
    <phoneticPr fontId="2" type="noConversion"/>
  </si>
  <si>
    <t>12+5周</t>
    <phoneticPr fontId="2" type="noConversion"/>
  </si>
  <si>
    <r>
      <t>自动控制技术</t>
    </r>
    <r>
      <rPr>
        <sz val="10"/>
        <color theme="1"/>
        <rFont val="等线"/>
        <family val="3"/>
        <charset val="134"/>
        <scheme val="minor"/>
      </rPr>
      <t>与应用</t>
    </r>
    <phoneticPr fontId="1" type="noConversion"/>
  </si>
  <si>
    <t>机电专业英语</t>
  </si>
  <si>
    <r>
      <t>企业管理</t>
    </r>
    <r>
      <rPr>
        <sz val="8"/>
        <color theme="1"/>
        <rFont val="宋体"/>
        <family val="3"/>
        <charset val="134"/>
      </rPr>
      <t>（含港区作业调度）</t>
    </r>
    <phoneticPr fontId="2" type="noConversion"/>
  </si>
  <si>
    <t>劳动教育</t>
  </si>
  <si>
    <t>教育学院</t>
  </si>
  <si>
    <t>专 业 实 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</si>
</sst>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;###0"/>
    <numFmt numFmtId="177" formatCode="0_ "/>
  </numFmts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b/>
      <u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quotePrefix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16" xfId="0" applyNumberFormat="1" applyFont="1" applyFill="1" applyBorder="1" applyAlignment="1">
      <alignment horizontal="center" vertical="top" wrapText="1"/>
    </xf>
    <xf numFmtId="177" fontId="4" fillId="2" borderId="2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top" wrapText="1"/>
    </xf>
    <xf numFmtId="176" fontId="12" fillId="2" borderId="3" xfId="0" applyNumberFormat="1" applyFont="1" applyFill="1" applyBorder="1" applyAlignment="1">
      <alignment horizontal="center" vertical="top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177" fontId="8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2" borderId="2" xfId="0" quotePrefix="1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tabSelected="1" workbookViewId="0">
      <pane xSplit="2" ySplit="4" topLeftCell="C26" activePane="bottomRight" state="frozen"/>
      <selection pane="topRight" activeCell="C1" sqref="C1"/>
      <selection pane="bottomLeft" activeCell="A5" sqref="A5"/>
      <selection pane="bottomRight" activeCell="Q31" sqref="Q31"/>
    </sheetView>
  </sheetViews>
  <sheetFormatPr defaultRowHeight="14.25" x14ac:dyDescent="0.2"/>
  <cols>
    <col min="1" max="1" width="2.5" style="7" customWidth="1"/>
    <col min="2" max="2" width="4" style="7" customWidth="1"/>
    <col min="3" max="3" width="2.5" style="7" customWidth="1"/>
    <col min="4" max="4" width="6.625" style="7" customWidth="1"/>
    <col min="5" max="5" width="21.5" style="58" customWidth="1"/>
    <col min="6" max="7" width="4.5" style="58" customWidth="1"/>
    <col min="8" max="8" width="3.75" style="58" customWidth="1"/>
    <col min="9" max="10" width="4.625" style="58" customWidth="1"/>
    <col min="11" max="11" width="5.125" style="58" customWidth="1"/>
    <col min="12" max="12" width="5.625" style="58" customWidth="1"/>
    <col min="13" max="13" width="5.125" style="58" customWidth="1"/>
    <col min="14" max="14" width="5.625" style="58" customWidth="1"/>
    <col min="15" max="15" width="7.25" style="59" customWidth="1"/>
    <col min="16" max="251" width="9" style="7"/>
    <col min="252" max="252" width="2.5" style="7" customWidth="1"/>
    <col min="253" max="253" width="4" style="7" customWidth="1"/>
    <col min="254" max="254" width="2.5" style="7" customWidth="1"/>
    <col min="255" max="255" width="6.625" style="7" customWidth="1"/>
    <col min="256" max="256" width="21.5" style="7" customWidth="1"/>
    <col min="257" max="258" width="4.5" style="7" customWidth="1"/>
    <col min="259" max="259" width="3.75" style="7" customWidth="1"/>
    <col min="260" max="261" width="4.625" style="7" customWidth="1"/>
    <col min="262" max="262" width="5.125" style="7" customWidth="1"/>
    <col min="263" max="263" width="5.625" style="7" customWidth="1"/>
    <col min="264" max="264" width="5.125" style="7" customWidth="1"/>
    <col min="265" max="265" width="5.625" style="7" customWidth="1"/>
    <col min="266" max="266" width="7.75" style="7" customWidth="1"/>
    <col min="267" max="507" width="9" style="7"/>
    <col min="508" max="508" width="2.5" style="7" customWidth="1"/>
    <col min="509" max="509" width="4" style="7" customWidth="1"/>
    <col min="510" max="510" width="2.5" style="7" customWidth="1"/>
    <col min="511" max="511" width="6.625" style="7" customWidth="1"/>
    <col min="512" max="512" width="21.5" style="7" customWidth="1"/>
    <col min="513" max="514" width="4.5" style="7" customWidth="1"/>
    <col min="515" max="515" width="3.75" style="7" customWidth="1"/>
    <col min="516" max="517" width="4.625" style="7" customWidth="1"/>
    <col min="518" max="518" width="5.125" style="7" customWidth="1"/>
    <col min="519" max="519" width="5.625" style="7" customWidth="1"/>
    <col min="520" max="520" width="5.125" style="7" customWidth="1"/>
    <col min="521" max="521" width="5.625" style="7" customWidth="1"/>
    <col min="522" max="522" width="7.75" style="7" customWidth="1"/>
    <col min="523" max="763" width="9" style="7"/>
    <col min="764" max="764" width="2.5" style="7" customWidth="1"/>
    <col min="765" max="765" width="4" style="7" customWidth="1"/>
    <col min="766" max="766" width="2.5" style="7" customWidth="1"/>
    <col min="767" max="767" width="6.625" style="7" customWidth="1"/>
    <col min="768" max="768" width="21.5" style="7" customWidth="1"/>
    <col min="769" max="770" width="4.5" style="7" customWidth="1"/>
    <col min="771" max="771" width="3.75" style="7" customWidth="1"/>
    <col min="772" max="773" width="4.625" style="7" customWidth="1"/>
    <col min="774" max="774" width="5.125" style="7" customWidth="1"/>
    <col min="775" max="775" width="5.625" style="7" customWidth="1"/>
    <col min="776" max="776" width="5.125" style="7" customWidth="1"/>
    <col min="777" max="777" width="5.625" style="7" customWidth="1"/>
    <col min="778" max="778" width="7.75" style="7" customWidth="1"/>
    <col min="779" max="1019" width="9" style="7"/>
    <col min="1020" max="1020" width="2.5" style="7" customWidth="1"/>
    <col min="1021" max="1021" width="4" style="7" customWidth="1"/>
    <col min="1022" max="1022" width="2.5" style="7" customWidth="1"/>
    <col min="1023" max="1023" width="6.625" style="7" customWidth="1"/>
    <col min="1024" max="1024" width="21.5" style="7" customWidth="1"/>
    <col min="1025" max="1026" width="4.5" style="7" customWidth="1"/>
    <col min="1027" max="1027" width="3.75" style="7" customWidth="1"/>
    <col min="1028" max="1029" width="4.625" style="7" customWidth="1"/>
    <col min="1030" max="1030" width="5.125" style="7" customWidth="1"/>
    <col min="1031" max="1031" width="5.625" style="7" customWidth="1"/>
    <col min="1032" max="1032" width="5.125" style="7" customWidth="1"/>
    <col min="1033" max="1033" width="5.625" style="7" customWidth="1"/>
    <col min="1034" max="1034" width="7.75" style="7" customWidth="1"/>
    <col min="1035" max="1275" width="9" style="7"/>
    <col min="1276" max="1276" width="2.5" style="7" customWidth="1"/>
    <col min="1277" max="1277" width="4" style="7" customWidth="1"/>
    <col min="1278" max="1278" width="2.5" style="7" customWidth="1"/>
    <col min="1279" max="1279" width="6.625" style="7" customWidth="1"/>
    <col min="1280" max="1280" width="21.5" style="7" customWidth="1"/>
    <col min="1281" max="1282" width="4.5" style="7" customWidth="1"/>
    <col min="1283" max="1283" width="3.75" style="7" customWidth="1"/>
    <col min="1284" max="1285" width="4.625" style="7" customWidth="1"/>
    <col min="1286" max="1286" width="5.125" style="7" customWidth="1"/>
    <col min="1287" max="1287" width="5.625" style="7" customWidth="1"/>
    <col min="1288" max="1288" width="5.125" style="7" customWidth="1"/>
    <col min="1289" max="1289" width="5.625" style="7" customWidth="1"/>
    <col min="1290" max="1290" width="7.75" style="7" customWidth="1"/>
    <col min="1291" max="1531" width="9" style="7"/>
    <col min="1532" max="1532" width="2.5" style="7" customWidth="1"/>
    <col min="1533" max="1533" width="4" style="7" customWidth="1"/>
    <col min="1534" max="1534" width="2.5" style="7" customWidth="1"/>
    <col min="1535" max="1535" width="6.625" style="7" customWidth="1"/>
    <col min="1536" max="1536" width="21.5" style="7" customWidth="1"/>
    <col min="1537" max="1538" width="4.5" style="7" customWidth="1"/>
    <col min="1539" max="1539" width="3.75" style="7" customWidth="1"/>
    <col min="1540" max="1541" width="4.625" style="7" customWidth="1"/>
    <col min="1542" max="1542" width="5.125" style="7" customWidth="1"/>
    <col min="1543" max="1543" width="5.625" style="7" customWidth="1"/>
    <col min="1544" max="1544" width="5.125" style="7" customWidth="1"/>
    <col min="1545" max="1545" width="5.625" style="7" customWidth="1"/>
    <col min="1546" max="1546" width="7.75" style="7" customWidth="1"/>
    <col min="1547" max="1787" width="9" style="7"/>
    <col min="1788" max="1788" width="2.5" style="7" customWidth="1"/>
    <col min="1789" max="1789" width="4" style="7" customWidth="1"/>
    <col min="1790" max="1790" width="2.5" style="7" customWidth="1"/>
    <col min="1791" max="1791" width="6.625" style="7" customWidth="1"/>
    <col min="1792" max="1792" width="21.5" style="7" customWidth="1"/>
    <col min="1793" max="1794" width="4.5" style="7" customWidth="1"/>
    <col min="1795" max="1795" width="3.75" style="7" customWidth="1"/>
    <col min="1796" max="1797" width="4.625" style="7" customWidth="1"/>
    <col min="1798" max="1798" width="5.125" style="7" customWidth="1"/>
    <col min="1799" max="1799" width="5.625" style="7" customWidth="1"/>
    <col min="1800" max="1800" width="5.125" style="7" customWidth="1"/>
    <col min="1801" max="1801" width="5.625" style="7" customWidth="1"/>
    <col min="1802" max="1802" width="7.75" style="7" customWidth="1"/>
    <col min="1803" max="2043" width="9" style="7"/>
    <col min="2044" max="2044" width="2.5" style="7" customWidth="1"/>
    <col min="2045" max="2045" width="4" style="7" customWidth="1"/>
    <col min="2046" max="2046" width="2.5" style="7" customWidth="1"/>
    <col min="2047" max="2047" width="6.625" style="7" customWidth="1"/>
    <col min="2048" max="2048" width="21.5" style="7" customWidth="1"/>
    <col min="2049" max="2050" width="4.5" style="7" customWidth="1"/>
    <col min="2051" max="2051" width="3.75" style="7" customWidth="1"/>
    <col min="2052" max="2053" width="4.625" style="7" customWidth="1"/>
    <col min="2054" max="2054" width="5.125" style="7" customWidth="1"/>
    <col min="2055" max="2055" width="5.625" style="7" customWidth="1"/>
    <col min="2056" max="2056" width="5.125" style="7" customWidth="1"/>
    <col min="2057" max="2057" width="5.625" style="7" customWidth="1"/>
    <col min="2058" max="2058" width="7.75" style="7" customWidth="1"/>
    <col min="2059" max="2299" width="9" style="7"/>
    <col min="2300" max="2300" width="2.5" style="7" customWidth="1"/>
    <col min="2301" max="2301" width="4" style="7" customWidth="1"/>
    <col min="2302" max="2302" width="2.5" style="7" customWidth="1"/>
    <col min="2303" max="2303" width="6.625" style="7" customWidth="1"/>
    <col min="2304" max="2304" width="21.5" style="7" customWidth="1"/>
    <col min="2305" max="2306" width="4.5" style="7" customWidth="1"/>
    <col min="2307" max="2307" width="3.75" style="7" customWidth="1"/>
    <col min="2308" max="2309" width="4.625" style="7" customWidth="1"/>
    <col min="2310" max="2310" width="5.125" style="7" customWidth="1"/>
    <col min="2311" max="2311" width="5.625" style="7" customWidth="1"/>
    <col min="2312" max="2312" width="5.125" style="7" customWidth="1"/>
    <col min="2313" max="2313" width="5.625" style="7" customWidth="1"/>
    <col min="2314" max="2314" width="7.75" style="7" customWidth="1"/>
    <col min="2315" max="2555" width="9" style="7"/>
    <col min="2556" max="2556" width="2.5" style="7" customWidth="1"/>
    <col min="2557" max="2557" width="4" style="7" customWidth="1"/>
    <col min="2558" max="2558" width="2.5" style="7" customWidth="1"/>
    <col min="2559" max="2559" width="6.625" style="7" customWidth="1"/>
    <col min="2560" max="2560" width="21.5" style="7" customWidth="1"/>
    <col min="2561" max="2562" width="4.5" style="7" customWidth="1"/>
    <col min="2563" max="2563" width="3.75" style="7" customWidth="1"/>
    <col min="2564" max="2565" width="4.625" style="7" customWidth="1"/>
    <col min="2566" max="2566" width="5.125" style="7" customWidth="1"/>
    <col min="2567" max="2567" width="5.625" style="7" customWidth="1"/>
    <col min="2568" max="2568" width="5.125" style="7" customWidth="1"/>
    <col min="2569" max="2569" width="5.625" style="7" customWidth="1"/>
    <col min="2570" max="2570" width="7.75" style="7" customWidth="1"/>
    <col min="2571" max="2811" width="9" style="7"/>
    <col min="2812" max="2812" width="2.5" style="7" customWidth="1"/>
    <col min="2813" max="2813" width="4" style="7" customWidth="1"/>
    <col min="2814" max="2814" width="2.5" style="7" customWidth="1"/>
    <col min="2815" max="2815" width="6.625" style="7" customWidth="1"/>
    <col min="2816" max="2816" width="21.5" style="7" customWidth="1"/>
    <col min="2817" max="2818" width="4.5" style="7" customWidth="1"/>
    <col min="2819" max="2819" width="3.75" style="7" customWidth="1"/>
    <col min="2820" max="2821" width="4.625" style="7" customWidth="1"/>
    <col min="2822" max="2822" width="5.125" style="7" customWidth="1"/>
    <col min="2823" max="2823" width="5.625" style="7" customWidth="1"/>
    <col min="2824" max="2824" width="5.125" style="7" customWidth="1"/>
    <col min="2825" max="2825" width="5.625" style="7" customWidth="1"/>
    <col min="2826" max="2826" width="7.75" style="7" customWidth="1"/>
    <col min="2827" max="3067" width="9" style="7"/>
    <col min="3068" max="3068" width="2.5" style="7" customWidth="1"/>
    <col min="3069" max="3069" width="4" style="7" customWidth="1"/>
    <col min="3070" max="3070" width="2.5" style="7" customWidth="1"/>
    <col min="3071" max="3071" width="6.625" style="7" customWidth="1"/>
    <col min="3072" max="3072" width="21.5" style="7" customWidth="1"/>
    <col min="3073" max="3074" width="4.5" style="7" customWidth="1"/>
    <col min="3075" max="3075" width="3.75" style="7" customWidth="1"/>
    <col min="3076" max="3077" width="4.625" style="7" customWidth="1"/>
    <col min="3078" max="3078" width="5.125" style="7" customWidth="1"/>
    <col min="3079" max="3079" width="5.625" style="7" customWidth="1"/>
    <col min="3080" max="3080" width="5.125" style="7" customWidth="1"/>
    <col min="3081" max="3081" width="5.625" style="7" customWidth="1"/>
    <col min="3082" max="3082" width="7.75" style="7" customWidth="1"/>
    <col min="3083" max="3323" width="9" style="7"/>
    <col min="3324" max="3324" width="2.5" style="7" customWidth="1"/>
    <col min="3325" max="3325" width="4" style="7" customWidth="1"/>
    <col min="3326" max="3326" width="2.5" style="7" customWidth="1"/>
    <col min="3327" max="3327" width="6.625" style="7" customWidth="1"/>
    <col min="3328" max="3328" width="21.5" style="7" customWidth="1"/>
    <col min="3329" max="3330" width="4.5" style="7" customWidth="1"/>
    <col min="3331" max="3331" width="3.75" style="7" customWidth="1"/>
    <col min="3332" max="3333" width="4.625" style="7" customWidth="1"/>
    <col min="3334" max="3334" width="5.125" style="7" customWidth="1"/>
    <col min="3335" max="3335" width="5.625" style="7" customWidth="1"/>
    <col min="3336" max="3336" width="5.125" style="7" customWidth="1"/>
    <col min="3337" max="3337" width="5.625" style="7" customWidth="1"/>
    <col min="3338" max="3338" width="7.75" style="7" customWidth="1"/>
    <col min="3339" max="3579" width="9" style="7"/>
    <col min="3580" max="3580" width="2.5" style="7" customWidth="1"/>
    <col min="3581" max="3581" width="4" style="7" customWidth="1"/>
    <col min="3582" max="3582" width="2.5" style="7" customWidth="1"/>
    <col min="3583" max="3583" width="6.625" style="7" customWidth="1"/>
    <col min="3584" max="3584" width="21.5" style="7" customWidth="1"/>
    <col min="3585" max="3586" width="4.5" style="7" customWidth="1"/>
    <col min="3587" max="3587" width="3.75" style="7" customWidth="1"/>
    <col min="3588" max="3589" width="4.625" style="7" customWidth="1"/>
    <col min="3590" max="3590" width="5.125" style="7" customWidth="1"/>
    <col min="3591" max="3591" width="5.625" style="7" customWidth="1"/>
    <col min="3592" max="3592" width="5.125" style="7" customWidth="1"/>
    <col min="3593" max="3593" width="5.625" style="7" customWidth="1"/>
    <col min="3594" max="3594" width="7.75" style="7" customWidth="1"/>
    <col min="3595" max="3835" width="9" style="7"/>
    <col min="3836" max="3836" width="2.5" style="7" customWidth="1"/>
    <col min="3837" max="3837" width="4" style="7" customWidth="1"/>
    <col min="3838" max="3838" width="2.5" style="7" customWidth="1"/>
    <col min="3839" max="3839" width="6.625" style="7" customWidth="1"/>
    <col min="3840" max="3840" width="21.5" style="7" customWidth="1"/>
    <col min="3841" max="3842" width="4.5" style="7" customWidth="1"/>
    <col min="3843" max="3843" width="3.75" style="7" customWidth="1"/>
    <col min="3844" max="3845" width="4.625" style="7" customWidth="1"/>
    <col min="3846" max="3846" width="5.125" style="7" customWidth="1"/>
    <col min="3847" max="3847" width="5.625" style="7" customWidth="1"/>
    <col min="3848" max="3848" width="5.125" style="7" customWidth="1"/>
    <col min="3849" max="3849" width="5.625" style="7" customWidth="1"/>
    <col min="3850" max="3850" width="7.75" style="7" customWidth="1"/>
    <col min="3851" max="4091" width="9" style="7"/>
    <col min="4092" max="4092" width="2.5" style="7" customWidth="1"/>
    <col min="4093" max="4093" width="4" style="7" customWidth="1"/>
    <col min="4094" max="4094" width="2.5" style="7" customWidth="1"/>
    <col min="4095" max="4095" width="6.625" style="7" customWidth="1"/>
    <col min="4096" max="4096" width="21.5" style="7" customWidth="1"/>
    <col min="4097" max="4098" width="4.5" style="7" customWidth="1"/>
    <col min="4099" max="4099" width="3.75" style="7" customWidth="1"/>
    <col min="4100" max="4101" width="4.625" style="7" customWidth="1"/>
    <col min="4102" max="4102" width="5.125" style="7" customWidth="1"/>
    <col min="4103" max="4103" width="5.625" style="7" customWidth="1"/>
    <col min="4104" max="4104" width="5.125" style="7" customWidth="1"/>
    <col min="4105" max="4105" width="5.625" style="7" customWidth="1"/>
    <col min="4106" max="4106" width="7.75" style="7" customWidth="1"/>
    <col min="4107" max="4347" width="9" style="7"/>
    <col min="4348" max="4348" width="2.5" style="7" customWidth="1"/>
    <col min="4349" max="4349" width="4" style="7" customWidth="1"/>
    <col min="4350" max="4350" width="2.5" style="7" customWidth="1"/>
    <col min="4351" max="4351" width="6.625" style="7" customWidth="1"/>
    <col min="4352" max="4352" width="21.5" style="7" customWidth="1"/>
    <col min="4353" max="4354" width="4.5" style="7" customWidth="1"/>
    <col min="4355" max="4355" width="3.75" style="7" customWidth="1"/>
    <col min="4356" max="4357" width="4.625" style="7" customWidth="1"/>
    <col min="4358" max="4358" width="5.125" style="7" customWidth="1"/>
    <col min="4359" max="4359" width="5.625" style="7" customWidth="1"/>
    <col min="4360" max="4360" width="5.125" style="7" customWidth="1"/>
    <col min="4361" max="4361" width="5.625" style="7" customWidth="1"/>
    <col min="4362" max="4362" width="7.75" style="7" customWidth="1"/>
    <col min="4363" max="4603" width="9" style="7"/>
    <col min="4604" max="4604" width="2.5" style="7" customWidth="1"/>
    <col min="4605" max="4605" width="4" style="7" customWidth="1"/>
    <col min="4606" max="4606" width="2.5" style="7" customWidth="1"/>
    <col min="4607" max="4607" width="6.625" style="7" customWidth="1"/>
    <col min="4608" max="4608" width="21.5" style="7" customWidth="1"/>
    <col min="4609" max="4610" width="4.5" style="7" customWidth="1"/>
    <col min="4611" max="4611" width="3.75" style="7" customWidth="1"/>
    <col min="4612" max="4613" width="4.625" style="7" customWidth="1"/>
    <col min="4614" max="4614" width="5.125" style="7" customWidth="1"/>
    <col min="4615" max="4615" width="5.625" style="7" customWidth="1"/>
    <col min="4616" max="4616" width="5.125" style="7" customWidth="1"/>
    <col min="4617" max="4617" width="5.625" style="7" customWidth="1"/>
    <col min="4618" max="4618" width="7.75" style="7" customWidth="1"/>
    <col min="4619" max="4859" width="9" style="7"/>
    <col min="4860" max="4860" width="2.5" style="7" customWidth="1"/>
    <col min="4861" max="4861" width="4" style="7" customWidth="1"/>
    <col min="4862" max="4862" width="2.5" style="7" customWidth="1"/>
    <col min="4863" max="4863" width="6.625" style="7" customWidth="1"/>
    <col min="4864" max="4864" width="21.5" style="7" customWidth="1"/>
    <col min="4865" max="4866" width="4.5" style="7" customWidth="1"/>
    <col min="4867" max="4867" width="3.75" style="7" customWidth="1"/>
    <col min="4868" max="4869" width="4.625" style="7" customWidth="1"/>
    <col min="4870" max="4870" width="5.125" style="7" customWidth="1"/>
    <col min="4871" max="4871" width="5.625" style="7" customWidth="1"/>
    <col min="4872" max="4872" width="5.125" style="7" customWidth="1"/>
    <col min="4873" max="4873" width="5.625" style="7" customWidth="1"/>
    <col min="4874" max="4874" width="7.75" style="7" customWidth="1"/>
    <col min="4875" max="5115" width="9" style="7"/>
    <col min="5116" max="5116" width="2.5" style="7" customWidth="1"/>
    <col min="5117" max="5117" width="4" style="7" customWidth="1"/>
    <col min="5118" max="5118" width="2.5" style="7" customWidth="1"/>
    <col min="5119" max="5119" width="6.625" style="7" customWidth="1"/>
    <col min="5120" max="5120" width="21.5" style="7" customWidth="1"/>
    <col min="5121" max="5122" width="4.5" style="7" customWidth="1"/>
    <col min="5123" max="5123" width="3.75" style="7" customWidth="1"/>
    <col min="5124" max="5125" width="4.625" style="7" customWidth="1"/>
    <col min="5126" max="5126" width="5.125" style="7" customWidth="1"/>
    <col min="5127" max="5127" width="5.625" style="7" customWidth="1"/>
    <col min="5128" max="5128" width="5.125" style="7" customWidth="1"/>
    <col min="5129" max="5129" width="5.625" style="7" customWidth="1"/>
    <col min="5130" max="5130" width="7.75" style="7" customWidth="1"/>
    <col min="5131" max="5371" width="9" style="7"/>
    <col min="5372" max="5372" width="2.5" style="7" customWidth="1"/>
    <col min="5373" max="5373" width="4" style="7" customWidth="1"/>
    <col min="5374" max="5374" width="2.5" style="7" customWidth="1"/>
    <col min="5375" max="5375" width="6.625" style="7" customWidth="1"/>
    <col min="5376" max="5376" width="21.5" style="7" customWidth="1"/>
    <col min="5377" max="5378" width="4.5" style="7" customWidth="1"/>
    <col min="5379" max="5379" width="3.75" style="7" customWidth="1"/>
    <col min="5380" max="5381" width="4.625" style="7" customWidth="1"/>
    <col min="5382" max="5382" width="5.125" style="7" customWidth="1"/>
    <col min="5383" max="5383" width="5.625" style="7" customWidth="1"/>
    <col min="5384" max="5384" width="5.125" style="7" customWidth="1"/>
    <col min="5385" max="5385" width="5.625" style="7" customWidth="1"/>
    <col min="5386" max="5386" width="7.75" style="7" customWidth="1"/>
    <col min="5387" max="5627" width="9" style="7"/>
    <col min="5628" max="5628" width="2.5" style="7" customWidth="1"/>
    <col min="5629" max="5629" width="4" style="7" customWidth="1"/>
    <col min="5630" max="5630" width="2.5" style="7" customWidth="1"/>
    <col min="5631" max="5631" width="6.625" style="7" customWidth="1"/>
    <col min="5632" max="5632" width="21.5" style="7" customWidth="1"/>
    <col min="5633" max="5634" width="4.5" style="7" customWidth="1"/>
    <col min="5635" max="5635" width="3.75" style="7" customWidth="1"/>
    <col min="5636" max="5637" width="4.625" style="7" customWidth="1"/>
    <col min="5638" max="5638" width="5.125" style="7" customWidth="1"/>
    <col min="5639" max="5639" width="5.625" style="7" customWidth="1"/>
    <col min="5640" max="5640" width="5.125" style="7" customWidth="1"/>
    <col min="5641" max="5641" width="5.625" style="7" customWidth="1"/>
    <col min="5642" max="5642" width="7.75" style="7" customWidth="1"/>
    <col min="5643" max="5883" width="9" style="7"/>
    <col min="5884" max="5884" width="2.5" style="7" customWidth="1"/>
    <col min="5885" max="5885" width="4" style="7" customWidth="1"/>
    <col min="5886" max="5886" width="2.5" style="7" customWidth="1"/>
    <col min="5887" max="5887" width="6.625" style="7" customWidth="1"/>
    <col min="5888" max="5888" width="21.5" style="7" customWidth="1"/>
    <col min="5889" max="5890" width="4.5" style="7" customWidth="1"/>
    <col min="5891" max="5891" width="3.75" style="7" customWidth="1"/>
    <col min="5892" max="5893" width="4.625" style="7" customWidth="1"/>
    <col min="5894" max="5894" width="5.125" style="7" customWidth="1"/>
    <col min="5895" max="5895" width="5.625" style="7" customWidth="1"/>
    <col min="5896" max="5896" width="5.125" style="7" customWidth="1"/>
    <col min="5897" max="5897" width="5.625" style="7" customWidth="1"/>
    <col min="5898" max="5898" width="7.75" style="7" customWidth="1"/>
    <col min="5899" max="6139" width="9" style="7"/>
    <col min="6140" max="6140" width="2.5" style="7" customWidth="1"/>
    <col min="6141" max="6141" width="4" style="7" customWidth="1"/>
    <col min="6142" max="6142" width="2.5" style="7" customWidth="1"/>
    <col min="6143" max="6143" width="6.625" style="7" customWidth="1"/>
    <col min="6144" max="6144" width="21.5" style="7" customWidth="1"/>
    <col min="6145" max="6146" width="4.5" style="7" customWidth="1"/>
    <col min="6147" max="6147" width="3.75" style="7" customWidth="1"/>
    <col min="6148" max="6149" width="4.625" style="7" customWidth="1"/>
    <col min="6150" max="6150" width="5.125" style="7" customWidth="1"/>
    <col min="6151" max="6151" width="5.625" style="7" customWidth="1"/>
    <col min="6152" max="6152" width="5.125" style="7" customWidth="1"/>
    <col min="6153" max="6153" width="5.625" style="7" customWidth="1"/>
    <col min="6154" max="6154" width="7.75" style="7" customWidth="1"/>
    <col min="6155" max="6395" width="9" style="7"/>
    <col min="6396" max="6396" width="2.5" style="7" customWidth="1"/>
    <col min="6397" max="6397" width="4" style="7" customWidth="1"/>
    <col min="6398" max="6398" width="2.5" style="7" customWidth="1"/>
    <col min="6399" max="6399" width="6.625" style="7" customWidth="1"/>
    <col min="6400" max="6400" width="21.5" style="7" customWidth="1"/>
    <col min="6401" max="6402" width="4.5" style="7" customWidth="1"/>
    <col min="6403" max="6403" width="3.75" style="7" customWidth="1"/>
    <col min="6404" max="6405" width="4.625" style="7" customWidth="1"/>
    <col min="6406" max="6406" width="5.125" style="7" customWidth="1"/>
    <col min="6407" max="6407" width="5.625" style="7" customWidth="1"/>
    <col min="6408" max="6408" width="5.125" style="7" customWidth="1"/>
    <col min="6409" max="6409" width="5.625" style="7" customWidth="1"/>
    <col min="6410" max="6410" width="7.75" style="7" customWidth="1"/>
    <col min="6411" max="6651" width="9" style="7"/>
    <col min="6652" max="6652" width="2.5" style="7" customWidth="1"/>
    <col min="6653" max="6653" width="4" style="7" customWidth="1"/>
    <col min="6654" max="6654" width="2.5" style="7" customWidth="1"/>
    <col min="6655" max="6655" width="6.625" style="7" customWidth="1"/>
    <col min="6656" max="6656" width="21.5" style="7" customWidth="1"/>
    <col min="6657" max="6658" width="4.5" style="7" customWidth="1"/>
    <col min="6659" max="6659" width="3.75" style="7" customWidth="1"/>
    <col min="6660" max="6661" width="4.625" style="7" customWidth="1"/>
    <col min="6662" max="6662" width="5.125" style="7" customWidth="1"/>
    <col min="6663" max="6663" width="5.625" style="7" customWidth="1"/>
    <col min="6664" max="6664" width="5.125" style="7" customWidth="1"/>
    <col min="6665" max="6665" width="5.625" style="7" customWidth="1"/>
    <col min="6666" max="6666" width="7.75" style="7" customWidth="1"/>
    <col min="6667" max="6907" width="9" style="7"/>
    <col min="6908" max="6908" width="2.5" style="7" customWidth="1"/>
    <col min="6909" max="6909" width="4" style="7" customWidth="1"/>
    <col min="6910" max="6910" width="2.5" style="7" customWidth="1"/>
    <col min="6911" max="6911" width="6.625" style="7" customWidth="1"/>
    <col min="6912" max="6912" width="21.5" style="7" customWidth="1"/>
    <col min="6913" max="6914" width="4.5" style="7" customWidth="1"/>
    <col min="6915" max="6915" width="3.75" style="7" customWidth="1"/>
    <col min="6916" max="6917" width="4.625" style="7" customWidth="1"/>
    <col min="6918" max="6918" width="5.125" style="7" customWidth="1"/>
    <col min="6919" max="6919" width="5.625" style="7" customWidth="1"/>
    <col min="6920" max="6920" width="5.125" style="7" customWidth="1"/>
    <col min="6921" max="6921" width="5.625" style="7" customWidth="1"/>
    <col min="6922" max="6922" width="7.75" style="7" customWidth="1"/>
    <col min="6923" max="7163" width="9" style="7"/>
    <col min="7164" max="7164" width="2.5" style="7" customWidth="1"/>
    <col min="7165" max="7165" width="4" style="7" customWidth="1"/>
    <col min="7166" max="7166" width="2.5" style="7" customWidth="1"/>
    <col min="7167" max="7167" width="6.625" style="7" customWidth="1"/>
    <col min="7168" max="7168" width="21.5" style="7" customWidth="1"/>
    <col min="7169" max="7170" width="4.5" style="7" customWidth="1"/>
    <col min="7171" max="7171" width="3.75" style="7" customWidth="1"/>
    <col min="7172" max="7173" width="4.625" style="7" customWidth="1"/>
    <col min="7174" max="7174" width="5.125" style="7" customWidth="1"/>
    <col min="7175" max="7175" width="5.625" style="7" customWidth="1"/>
    <col min="7176" max="7176" width="5.125" style="7" customWidth="1"/>
    <col min="7177" max="7177" width="5.625" style="7" customWidth="1"/>
    <col min="7178" max="7178" width="7.75" style="7" customWidth="1"/>
    <col min="7179" max="7419" width="9" style="7"/>
    <col min="7420" max="7420" width="2.5" style="7" customWidth="1"/>
    <col min="7421" max="7421" width="4" style="7" customWidth="1"/>
    <col min="7422" max="7422" width="2.5" style="7" customWidth="1"/>
    <col min="7423" max="7423" width="6.625" style="7" customWidth="1"/>
    <col min="7424" max="7424" width="21.5" style="7" customWidth="1"/>
    <col min="7425" max="7426" width="4.5" style="7" customWidth="1"/>
    <col min="7427" max="7427" width="3.75" style="7" customWidth="1"/>
    <col min="7428" max="7429" width="4.625" style="7" customWidth="1"/>
    <col min="7430" max="7430" width="5.125" style="7" customWidth="1"/>
    <col min="7431" max="7431" width="5.625" style="7" customWidth="1"/>
    <col min="7432" max="7432" width="5.125" style="7" customWidth="1"/>
    <col min="7433" max="7433" width="5.625" style="7" customWidth="1"/>
    <col min="7434" max="7434" width="7.75" style="7" customWidth="1"/>
    <col min="7435" max="7675" width="9" style="7"/>
    <col min="7676" max="7676" width="2.5" style="7" customWidth="1"/>
    <col min="7677" max="7677" width="4" style="7" customWidth="1"/>
    <col min="7678" max="7678" width="2.5" style="7" customWidth="1"/>
    <col min="7679" max="7679" width="6.625" style="7" customWidth="1"/>
    <col min="7680" max="7680" width="21.5" style="7" customWidth="1"/>
    <col min="7681" max="7682" width="4.5" style="7" customWidth="1"/>
    <col min="7683" max="7683" width="3.75" style="7" customWidth="1"/>
    <col min="7684" max="7685" width="4.625" style="7" customWidth="1"/>
    <col min="7686" max="7686" width="5.125" style="7" customWidth="1"/>
    <col min="7687" max="7687" width="5.625" style="7" customWidth="1"/>
    <col min="7688" max="7688" width="5.125" style="7" customWidth="1"/>
    <col min="7689" max="7689" width="5.625" style="7" customWidth="1"/>
    <col min="7690" max="7690" width="7.75" style="7" customWidth="1"/>
    <col min="7691" max="7931" width="9" style="7"/>
    <col min="7932" max="7932" width="2.5" style="7" customWidth="1"/>
    <col min="7933" max="7933" width="4" style="7" customWidth="1"/>
    <col min="7934" max="7934" width="2.5" style="7" customWidth="1"/>
    <col min="7935" max="7935" width="6.625" style="7" customWidth="1"/>
    <col min="7936" max="7936" width="21.5" style="7" customWidth="1"/>
    <col min="7937" max="7938" width="4.5" style="7" customWidth="1"/>
    <col min="7939" max="7939" width="3.75" style="7" customWidth="1"/>
    <col min="7940" max="7941" width="4.625" style="7" customWidth="1"/>
    <col min="7942" max="7942" width="5.125" style="7" customWidth="1"/>
    <col min="7943" max="7943" width="5.625" style="7" customWidth="1"/>
    <col min="7944" max="7944" width="5.125" style="7" customWidth="1"/>
    <col min="7945" max="7945" width="5.625" style="7" customWidth="1"/>
    <col min="7946" max="7946" width="7.75" style="7" customWidth="1"/>
    <col min="7947" max="8187" width="9" style="7"/>
    <col min="8188" max="8188" width="2.5" style="7" customWidth="1"/>
    <col min="8189" max="8189" width="4" style="7" customWidth="1"/>
    <col min="8190" max="8190" width="2.5" style="7" customWidth="1"/>
    <col min="8191" max="8191" width="6.625" style="7" customWidth="1"/>
    <col min="8192" max="8192" width="21.5" style="7" customWidth="1"/>
    <col min="8193" max="8194" width="4.5" style="7" customWidth="1"/>
    <col min="8195" max="8195" width="3.75" style="7" customWidth="1"/>
    <col min="8196" max="8197" width="4.625" style="7" customWidth="1"/>
    <col min="8198" max="8198" width="5.125" style="7" customWidth="1"/>
    <col min="8199" max="8199" width="5.625" style="7" customWidth="1"/>
    <col min="8200" max="8200" width="5.125" style="7" customWidth="1"/>
    <col min="8201" max="8201" width="5.625" style="7" customWidth="1"/>
    <col min="8202" max="8202" width="7.75" style="7" customWidth="1"/>
    <col min="8203" max="8443" width="9" style="7"/>
    <col min="8444" max="8444" width="2.5" style="7" customWidth="1"/>
    <col min="8445" max="8445" width="4" style="7" customWidth="1"/>
    <col min="8446" max="8446" width="2.5" style="7" customWidth="1"/>
    <col min="8447" max="8447" width="6.625" style="7" customWidth="1"/>
    <col min="8448" max="8448" width="21.5" style="7" customWidth="1"/>
    <col min="8449" max="8450" width="4.5" style="7" customWidth="1"/>
    <col min="8451" max="8451" width="3.75" style="7" customWidth="1"/>
    <col min="8452" max="8453" width="4.625" style="7" customWidth="1"/>
    <col min="8454" max="8454" width="5.125" style="7" customWidth="1"/>
    <col min="8455" max="8455" width="5.625" style="7" customWidth="1"/>
    <col min="8456" max="8456" width="5.125" style="7" customWidth="1"/>
    <col min="8457" max="8457" width="5.625" style="7" customWidth="1"/>
    <col min="8458" max="8458" width="7.75" style="7" customWidth="1"/>
    <col min="8459" max="8699" width="9" style="7"/>
    <col min="8700" max="8700" width="2.5" style="7" customWidth="1"/>
    <col min="8701" max="8701" width="4" style="7" customWidth="1"/>
    <col min="8702" max="8702" width="2.5" style="7" customWidth="1"/>
    <col min="8703" max="8703" width="6.625" style="7" customWidth="1"/>
    <col min="8704" max="8704" width="21.5" style="7" customWidth="1"/>
    <col min="8705" max="8706" width="4.5" style="7" customWidth="1"/>
    <col min="8707" max="8707" width="3.75" style="7" customWidth="1"/>
    <col min="8708" max="8709" width="4.625" style="7" customWidth="1"/>
    <col min="8710" max="8710" width="5.125" style="7" customWidth="1"/>
    <col min="8711" max="8711" width="5.625" style="7" customWidth="1"/>
    <col min="8712" max="8712" width="5.125" style="7" customWidth="1"/>
    <col min="8713" max="8713" width="5.625" style="7" customWidth="1"/>
    <col min="8714" max="8714" width="7.75" style="7" customWidth="1"/>
    <col min="8715" max="8955" width="9" style="7"/>
    <col min="8956" max="8956" width="2.5" style="7" customWidth="1"/>
    <col min="8957" max="8957" width="4" style="7" customWidth="1"/>
    <col min="8958" max="8958" width="2.5" style="7" customWidth="1"/>
    <col min="8959" max="8959" width="6.625" style="7" customWidth="1"/>
    <col min="8960" max="8960" width="21.5" style="7" customWidth="1"/>
    <col min="8961" max="8962" width="4.5" style="7" customWidth="1"/>
    <col min="8963" max="8963" width="3.75" style="7" customWidth="1"/>
    <col min="8964" max="8965" width="4.625" style="7" customWidth="1"/>
    <col min="8966" max="8966" width="5.125" style="7" customWidth="1"/>
    <col min="8967" max="8967" width="5.625" style="7" customWidth="1"/>
    <col min="8968" max="8968" width="5.125" style="7" customWidth="1"/>
    <col min="8969" max="8969" width="5.625" style="7" customWidth="1"/>
    <col min="8970" max="8970" width="7.75" style="7" customWidth="1"/>
    <col min="8971" max="9211" width="9" style="7"/>
    <col min="9212" max="9212" width="2.5" style="7" customWidth="1"/>
    <col min="9213" max="9213" width="4" style="7" customWidth="1"/>
    <col min="9214" max="9214" width="2.5" style="7" customWidth="1"/>
    <col min="9215" max="9215" width="6.625" style="7" customWidth="1"/>
    <col min="9216" max="9216" width="21.5" style="7" customWidth="1"/>
    <col min="9217" max="9218" width="4.5" style="7" customWidth="1"/>
    <col min="9219" max="9219" width="3.75" style="7" customWidth="1"/>
    <col min="9220" max="9221" width="4.625" style="7" customWidth="1"/>
    <col min="9222" max="9222" width="5.125" style="7" customWidth="1"/>
    <col min="9223" max="9223" width="5.625" style="7" customWidth="1"/>
    <col min="9224" max="9224" width="5.125" style="7" customWidth="1"/>
    <col min="9225" max="9225" width="5.625" style="7" customWidth="1"/>
    <col min="9226" max="9226" width="7.75" style="7" customWidth="1"/>
    <col min="9227" max="9467" width="9" style="7"/>
    <col min="9468" max="9468" width="2.5" style="7" customWidth="1"/>
    <col min="9469" max="9469" width="4" style="7" customWidth="1"/>
    <col min="9470" max="9470" width="2.5" style="7" customWidth="1"/>
    <col min="9471" max="9471" width="6.625" style="7" customWidth="1"/>
    <col min="9472" max="9472" width="21.5" style="7" customWidth="1"/>
    <col min="9473" max="9474" width="4.5" style="7" customWidth="1"/>
    <col min="9475" max="9475" width="3.75" style="7" customWidth="1"/>
    <col min="9476" max="9477" width="4.625" style="7" customWidth="1"/>
    <col min="9478" max="9478" width="5.125" style="7" customWidth="1"/>
    <col min="9479" max="9479" width="5.625" style="7" customWidth="1"/>
    <col min="9480" max="9480" width="5.125" style="7" customWidth="1"/>
    <col min="9481" max="9481" width="5.625" style="7" customWidth="1"/>
    <col min="9482" max="9482" width="7.75" style="7" customWidth="1"/>
    <col min="9483" max="9723" width="9" style="7"/>
    <col min="9724" max="9724" width="2.5" style="7" customWidth="1"/>
    <col min="9725" max="9725" width="4" style="7" customWidth="1"/>
    <col min="9726" max="9726" width="2.5" style="7" customWidth="1"/>
    <col min="9727" max="9727" width="6.625" style="7" customWidth="1"/>
    <col min="9728" max="9728" width="21.5" style="7" customWidth="1"/>
    <col min="9729" max="9730" width="4.5" style="7" customWidth="1"/>
    <col min="9731" max="9731" width="3.75" style="7" customWidth="1"/>
    <col min="9732" max="9733" width="4.625" style="7" customWidth="1"/>
    <col min="9734" max="9734" width="5.125" style="7" customWidth="1"/>
    <col min="9735" max="9735" width="5.625" style="7" customWidth="1"/>
    <col min="9736" max="9736" width="5.125" style="7" customWidth="1"/>
    <col min="9737" max="9737" width="5.625" style="7" customWidth="1"/>
    <col min="9738" max="9738" width="7.75" style="7" customWidth="1"/>
    <col min="9739" max="9979" width="9" style="7"/>
    <col min="9980" max="9980" width="2.5" style="7" customWidth="1"/>
    <col min="9981" max="9981" width="4" style="7" customWidth="1"/>
    <col min="9982" max="9982" width="2.5" style="7" customWidth="1"/>
    <col min="9983" max="9983" width="6.625" style="7" customWidth="1"/>
    <col min="9984" max="9984" width="21.5" style="7" customWidth="1"/>
    <col min="9985" max="9986" width="4.5" style="7" customWidth="1"/>
    <col min="9987" max="9987" width="3.75" style="7" customWidth="1"/>
    <col min="9988" max="9989" width="4.625" style="7" customWidth="1"/>
    <col min="9990" max="9990" width="5.125" style="7" customWidth="1"/>
    <col min="9991" max="9991" width="5.625" style="7" customWidth="1"/>
    <col min="9992" max="9992" width="5.125" style="7" customWidth="1"/>
    <col min="9993" max="9993" width="5.625" style="7" customWidth="1"/>
    <col min="9994" max="9994" width="7.75" style="7" customWidth="1"/>
    <col min="9995" max="10235" width="9" style="7"/>
    <col min="10236" max="10236" width="2.5" style="7" customWidth="1"/>
    <col min="10237" max="10237" width="4" style="7" customWidth="1"/>
    <col min="10238" max="10238" width="2.5" style="7" customWidth="1"/>
    <col min="10239" max="10239" width="6.625" style="7" customWidth="1"/>
    <col min="10240" max="10240" width="21.5" style="7" customWidth="1"/>
    <col min="10241" max="10242" width="4.5" style="7" customWidth="1"/>
    <col min="10243" max="10243" width="3.75" style="7" customWidth="1"/>
    <col min="10244" max="10245" width="4.625" style="7" customWidth="1"/>
    <col min="10246" max="10246" width="5.125" style="7" customWidth="1"/>
    <col min="10247" max="10247" width="5.625" style="7" customWidth="1"/>
    <col min="10248" max="10248" width="5.125" style="7" customWidth="1"/>
    <col min="10249" max="10249" width="5.625" style="7" customWidth="1"/>
    <col min="10250" max="10250" width="7.75" style="7" customWidth="1"/>
    <col min="10251" max="10491" width="9" style="7"/>
    <col min="10492" max="10492" width="2.5" style="7" customWidth="1"/>
    <col min="10493" max="10493" width="4" style="7" customWidth="1"/>
    <col min="10494" max="10494" width="2.5" style="7" customWidth="1"/>
    <col min="10495" max="10495" width="6.625" style="7" customWidth="1"/>
    <col min="10496" max="10496" width="21.5" style="7" customWidth="1"/>
    <col min="10497" max="10498" width="4.5" style="7" customWidth="1"/>
    <col min="10499" max="10499" width="3.75" style="7" customWidth="1"/>
    <col min="10500" max="10501" width="4.625" style="7" customWidth="1"/>
    <col min="10502" max="10502" width="5.125" style="7" customWidth="1"/>
    <col min="10503" max="10503" width="5.625" style="7" customWidth="1"/>
    <col min="10504" max="10504" width="5.125" style="7" customWidth="1"/>
    <col min="10505" max="10505" width="5.625" style="7" customWidth="1"/>
    <col min="10506" max="10506" width="7.75" style="7" customWidth="1"/>
    <col min="10507" max="10747" width="9" style="7"/>
    <col min="10748" max="10748" width="2.5" style="7" customWidth="1"/>
    <col min="10749" max="10749" width="4" style="7" customWidth="1"/>
    <col min="10750" max="10750" width="2.5" style="7" customWidth="1"/>
    <col min="10751" max="10751" width="6.625" style="7" customWidth="1"/>
    <col min="10752" max="10752" width="21.5" style="7" customWidth="1"/>
    <col min="10753" max="10754" width="4.5" style="7" customWidth="1"/>
    <col min="10755" max="10755" width="3.75" style="7" customWidth="1"/>
    <col min="10756" max="10757" width="4.625" style="7" customWidth="1"/>
    <col min="10758" max="10758" width="5.125" style="7" customWidth="1"/>
    <col min="10759" max="10759" width="5.625" style="7" customWidth="1"/>
    <col min="10760" max="10760" width="5.125" style="7" customWidth="1"/>
    <col min="10761" max="10761" width="5.625" style="7" customWidth="1"/>
    <col min="10762" max="10762" width="7.75" style="7" customWidth="1"/>
    <col min="10763" max="11003" width="9" style="7"/>
    <col min="11004" max="11004" width="2.5" style="7" customWidth="1"/>
    <col min="11005" max="11005" width="4" style="7" customWidth="1"/>
    <col min="11006" max="11006" width="2.5" style="7" customWidth="1"/>
    <col min="11007" max="11007" width="6.625" style="7" customWidth="1"/>
    <col min="11008" max="11008" width="21.5" style="7" customWidth="1"/>
    <col min="11009" max="11010" width="4.5" style="7" customWidth="1"/>
    <col min="11011" max="11011" width="3.75" style="7" customWidth="1"/>
    <col min="11012" max="11013" width="4.625" style="7" customWidth="1"/>
    <col min="11014" max="11014" width="5.125" style="7" customWidth="1"/>
    <col min="11015" max="11015" width="5.625" style="7" customWidth="1"/>
    <col min="11016" max="11016" width="5.125" style="7" customWidth="1"/>
    <col min="11017" max="11017" width="5.625" style="7" customWidth="1"/>
    <col min="11018" max="11018" width="7.75" style="7" customWidth="1"/>
    <col min="11019" max="11259" width="9" style="7"/>
    <col min="11260" max="11260" width="2.5" style="7" customWidth="1"/>
    <col min="11261" max="11261" width="4" style="7" customWidth="1"/>
    <col min="11262" max="11262" width="2.5" style="7" customWidth="1"/>
    <col min="11263" max="11263" width="6.625" style="7" customWidth="1"/>
    <col min="11264" max="11264" width="21.5" style="7" customWidth="1"/>
    <col min="11265" max="11266" width="4.5" style="7" customWidth="1"/>
    <col min="11267" max="11267" width="3.75" style="7" customWidth="1"/>
    <col min="11268" max="11269" width="4.625" style="7" customWidth="1"/>
    <col min="11270" max="11270" width="5.125" style="7" customWidth="1"/>
    <col min="11271" max="11271" width="5.625" style="7" customWidth="1"/>
    <col min="11272" max="11272" width="5.125" style="7" customWidth="1"/>
    <col min="11273" max="11273" width="5.625" style="7" customWidth="1"/>
    <col min="11274" max="11274" width="7.75" style="7" customWidth="1"/>
    <col min="11275" max="11515" width="9" style="7"/>
    <col min="11516" max="11516" width="2.5" style="7" customWidth="1"/>
    <col min="11517" max="11517" width="4" style="7" customWidth="1"/>
    <col min="11518" max="11518" width="2.5" style="7" customWidth="1"/>
    <col min="11519" max="11519" width="6.625" style="7" customWidth="1"/>
    <col min="11520" max="11520" width="21.5" style="7" customWidth="1"/>
    <col min="11521" max="11522" width="4.5" style="7" customWidth="1"/>
    <col min="11523" max="11523" width="3.75" style="7" customWidth="1"/>
    <col min="11524" max="11525" width="4.625" style="7" customWidth="1"/>
    <col min="11526" max="11526" width="5.125" style="7" customWidth="1"/>
    <col min="11527" max="11527" width="5.625" style="7" customWidth="1"/>
    <col min="11528" max="11528" width="5.125" style="7" customWidth="1"/>
    <col min="11529" max="11529" width="5.625" style="7" customWidth="1"/>
    <col min="11530" max="11530" width="7.75" style="7" customWidth="1"/>
    <col min="11531" max="11771" width="9" style="7"/>
    <col min="11772" max="11772" width="2.5" style="7" customWidth="1"/>
    <col min="11773" max="11773" width="4" style="7" customWidth="1"/>
    <col min="11774" max="11774" width="2.5" style="7" customWidth="1"/>
    <col min="11775" max="11775" width="6.625" style="7" customWidth="1"/>
    <col min="11776" max="11776" width="21.5" style="7" customWidth="1"/>
    <col min="11777" max="11778" width="4.5" style="7" customWidth="1"/>
    <col min="11779" max="11779" width="3.75" style="7" customWidth="1"/>
    <col min="11780" max="11781" width="4.625" style="7" customWidth="1"/>
    <col min="11782" max="11782" width="5.125" style="7" customWidth="1"/>
    <col min="11783" max="11783" width="5.625" style="7" customWidth="1"/>
    <col min="11784" max="11784" width="5.125" style="7" customWidth="1"/>
    <col min="11785" max="11785" width="5.625" style="7" customWidth="1"/>
    <col min="11786" max="11786" width="7.75" style="7" customWidth="1"/>
    <col min="11787" max="12027" width="9" style="7"/>
    <col min="12028" max="12028" width="2.5" style="7" customWidth="1"/>
    <col min="12029" max="12029" width="4" style="7" customWidth="1"/>
    <col min="12030" max="12030" width="2.5" style="7" customWidth="1"/>
    <col min="12031" max="12031" width="6.625" style="7" customWidth="1"/>
    <col min="12032" max="12032" width="21.5" style="7" customWidth="1"/>
    <col min="12033" max="12034" width="4.5" style="7" customWidth="1"/>
    <col min="12035" max="12035" width="3.75" style="7" customWidth="1"/>
    <col min="12036" max="12037" width="4.625" style="7" customWidth="1"/>
    <col min="12038" max="12038" width="5.125" style="7" customWidth="1"/>
    <col min="12039" max="12039" width="5.625" style="7" customWidth="1"/>
    <col min="12040" max="12040" width="5.125" style="7" customWidth="1"/>
    <col min="12041" max="12041" width="5.625" style="7" customWidth="1"/>
    <col min="12042" max="12042" width="7.75" style="7" customWidth="1"/>
    <col min="12043" max="12283" width="9" style="7"/>
    <col min="12284" max="12284" width="2.5" style="7" customWidth="1"/>
    <col min="12285" max="12285" width="4" style="7" customWidth="1"/>
    <col min="12286" max="12286" width="2.5" style="7" customWidth="1"/>
    <col min="12287" max="12287" width="6.625" style="7" customWidth="1"/>
    <col min="12288" max="12288" width="21.5" style="7" customWidth="1"/>
    <col min="12289" max="12290" width="4.5" style="7" customWidth="1"/>
    <col min="12291" max="12291" width="3.75" style="7" customWidth="1"/>
    <col min="12292" max="12293" width="4.625" style="7" customWidth="1"/>
    <col min="12294" max="12294" width="5.125" style="7" customWidth="1"/>
    <col min="12295" max="12295" width="5.625" style="7" customWidth="1"/>
    <col min="12296" max="12296" width="5.125" style="7" customWidth="1"/>
    <col min="12297" max="12297" width="5.625" style="7" customWidth="1"/>
    <col min="12298" max="12298" width="7.75" style="7" customWidth="1"/>
    <col min="12299" max="12539" width="9" style="7"/>
    <col min="12540" max="12540" width="2.5" style="7" customWidth="1"/>
    <col min="12541" max="12541" width="4" style="7" customWidth="1"/>
    <col min="12542" max="12542" width="2.5" style="7" customWidth="1"/>
    <col min="12543" max="12543" width="6.625" style="7" customWidth="1"/>
    <col min="12544" max="12544" width="21.5" style="7" customWidth="1"/>
    <col min="12545" max="12546" width="4.5" style="7" customWidth="1"/>
    <col min="12547" max="12547" width="3.75" style="7" customWidth="1"/>
    <col min="12548" max="12549" width="4.625" style="7" customWidth="1"/>
    <col min="12550" max="12550" width="5.125" style="7" customWidth="1"/>
    <col min="12551" max="12551" width="5.625" style="7" customWidth="1"/>
    <col min="12552" max="12552" width="5.125" style="7" customWidth="1"/>
    <col min="12553" max="12553" width="5.625" style="7" customWidth="1"/>
    <col min="12554" max="12554" width="7.75" style="7" customWidth="1"/>
    <col min="12555" max="12795" width="9" style="7"/>
    <col min="12796" max="12796" width="2.5" style="7" customWidth="1"/>
    <col min="12797" max="12797" width="4" style="7" customWidth="1"/>
    <col min="12798" max="12798" width="2.5" style="7" customWidth="1"/>
    <col min="12799" max="12799" width="6.625" style="7" customWidth="1"/>
    <col min="12800" max="12800" width="21.5" style="7" customWidth="1"/>
    <col min="12801" max="12802" width="4.5" style="7" customWidth="1"/>
    <col min="12803" max="12803" width="3.75" style="7" customWidth="1"/>
    <col min="12804" max="12805" width="4.625" style="7" customWidth="1"/>
    <col min="12806" max="12806" width="5.125" style="7" customWidth="1"/>
    <col min="12807" max="12807" width="5.625" style="7" customWidth="1"/>
    <col min="12808" max="12808" width="5.125" style="7" customWidth="1"/>
    <col min="12809" max="12809" width="5.625" style="7" customWidth="1"/>
    <col min="12810" max="12810" width="7.75" style="7" customWidth="1"/>
    <col min="12811" max="13051" width="9" style="7"/>
    <col min="13052" max="13052" width="2.5" style="7" customWidth="1"/>
    <col min="13053" max="13053" width="4" style="7" customWidth="1"/>
    <col min="13054" max="13054" width="2.5" style="7" customWidth="1"/>
    <col min="13055" max="13055" width="6.625" style="7" customWidth="1"/>
    <col min="13056" max="13056" width="21.5" style="7" customWidth="1"/>
    <col min="13057" max="13058" width="4.5" style="7" customWidth="1"/>
    <col min="13059" max="13059" width="3.75" style="7" customWidth="1"/>
    <col min="13060" max="13061" width="4.625" style="7" customWidth="1"/>
    <col min="13062" max="13062" width="5.125" style="7" customWidth="1"/>
    <col min="13063" max="13063" width="5.625" style="7" customWidth="1"/>
    <col min="13064" max="13064" width="5.125" style="7" customWidth="1"/>
    <col min="13065" max="13065" width="5.625" style="7" customWidth="1"/>
    <col min="13066" max="13066" width="7.75" style="7" customWidth="1"/>
    <col min="13067" max="13307" width="9" style="7"/>
    <col min="13308" max="13308" width="2.5" style="7" customWidth="1"/>
    <col min="13309" max="13309" width="4" style="7" customWidth="1"/>
    <col min="13310" max="13310" width="2.5" style="7" customWidth="1"/>
    <col min="13311" max="13311" width="6.625" style="7" customWidth="1"/>
    <col min="13312" max="13312" width="21.5" style="7" customWidth="1"/>
    <col min="13313" max="13314" width="4.5" style="7" customWidth="1"/>
    <col min="13315" max="13315" width="3.75" style="7" customWidth="1"/>
    <col min="13316" max="13317" width="4.625" style="7" customWidth="1"/>
    <col min="13318" max="13318" width="5.125" style="7" customWidth="1"/>
    <col min="13319" max="13319" width="5.625" style="7" customWidth="1"/>
    <col min="13320" max="13320" width="5.125" style="7" customWidth="1"/>
    <col min="13321" max="13321" width="5.625" style="7" customWidth="1"/>
    <col min="13322" max="13322" width="7.75" style="7" customWidth="1"/>
    <col min="13323" max="13563" width="9" style="7"/>
    <col min="13564" max="13564" width="2.5" style="7" customWidth="1"/>
    <col min="13565" max="13565" width="4" style="7" customWidth="1"/>
    <col min="13566" max="13566" width="2.5" style="7" customWidth="1"/>
    <col min="13567" max="13567" width="6.625" style="7" customWidth="1"/>
    <col min="13568" max="13568" width="21.5" style="7" customWidth="1"/>
    <col min="13569" max="13570" width="4.5" style="7" customWidth="1"/>
    <col min="13571" max="13571" width="3.75" style="7" customWidth="1"/>
    <col min="13572" max="13573" width="4.625" style="7" customWidth="1"/>
    <col min="13574" max="13574" width="5.125" style="7" customWidth="1"/>
    <col min="13575" max="13575" width="5.625" style="7" customWidth="1"/>
    <col min="13576" max="13576" width="5.125" style="7" customWidth="1"/>
    <col min="13577" max="13577" width="5.625" style="7" customWidth="1"/>
    <col min="13578" max="13578" width="7.75" style="7" customWidth="1"/>
    <col min="13579" max="13819" width="9" style="7"/>
    <col min="13820" max="13820" width="2.5" style="7" customWidth="1"/>
    <col min="13821" max="13821" width="4" style="7" customWidth="1"/>
    <col min="13822" max="13822" width="2.5" style="7" customWidth="1"/>
    <col min="13823" max="13823" width="6.625" style="7" customWidth="1"/>
    <col min="13824" max="13824" width="21.5" style="7" customWidth="1"/>
    <col min="13825" max="13826" width="4.5" style="7" customWidth="1"/>
    <col min="13827" max="13827" width="3.75" style="7" customWidth="1"/>
    <col min="13828" max="13829" width="4.625" style="7" customWidth="1"/>
    <col min="13830" max="13830" width="5.125" style="7" customWidth="1"/>
    <col min="13831" max="13831" width="5.625" style="7" customWidth="1"/>
    <col min="13832" max="13832" width="5.125" style="7" customWidth="1"/>
    <col min="13833" max="13833" width="5.625" style="7" customWidth="1"/>
    <col min="13834" max="13834" width="7.75" style="7" customWidth="1"/>
    <col min="13835" max="14075" width="9" style="7"/>
    <col min="14076" max="14076" width="2.5" style="7" customWidth="1"/>
    <col min="14077" max="14077" width="4" style="7" customWidth="1"/>
    <col min="14078" max="14078" width="2.5" style="7" customWidth="1"/>
    <col min="14079" max="14079" width="6.625" style="7" customWidth="1"/>
    <col min="14080" max="14080" width="21.5" style="7" customWidth="1"/>
    <col min="14081" max="14082" width="4.5" style="7" customWidth="1"/>
    <col min="14083" max="14083" width="3.75" style="7" customWidth="1"/>
    <col min="14084" max="14085" width="4.625" style="7" customWidth="1"/>
    <col min="14086" max="14086" width="5.125" style="7" customWidth="1"/>
    <col min="14087" max="14087" width="5.625" style="7" customWidth="1"/>
    <col min="14088" max="14088" width="5.125" style="7" customWidth="1"/>
    <col min="14089" max="14089" width="5.625" style="7" customWidth="1"/>
    <col min="14090" max="14090" width="7.75" style="7" customWidth="1"/>
    <col min="14091" max="14331" width="9" style="7"/>
    <col min="14332" max="14332" width="2.5" style="7" customWidth="1"/>
    <col min="14333" max="14333" width="4" style="7" customWidth="1"/>
    <col min="14334" max="14334" width="2.5" style="7" customWidth="1"/>
    <col min="14335" max="14335" width="6.625" style="7" customWidth="1"/>
    <col min="14336" max="14336" width="21.5" style="7" customWidth="1"/>
    <col min="14337" max="14338" width="4.5" style="7" customWidth="1"/>
    <col min="14339" max="14339" width="3.75" style="7" customWidth="1"/>
    <col min="14340" max="14341" width="4.625" style="7" customWidth="1"/>
    <col min="14342" max="14342" width="5.125" style="7" customWidth="1"/>
    <col min="14343" max="14343" width="5.625" style="7" customWidth="1"/>
    <col min="14344" max="14344" width="5.125" style="7" customWidth="1"/>
    <col min="14345" max="14345" width="5.625" style="7" customWidth="1"/>
    <col min="14346" max="14346" width="7.75" style="7" customWidth="1"/>
    <col min="14347" max="14587" width="9" style="7"/>
    <col min="14588" max="14588" width="2.5" style="7" customWidth="1"/>
    <col min="14589" max="14589" width="4" style="7" customWidth="1"/>
    <col min="14590" max="14590" width="2.5" style="7" customWidth="1"/>
    <col min="14591" max="14591" width="6.625" style="7" customWidth="1"/>
    <col min="14592" max="14592" width="21.5" style="7" customWidth="1"/>
    <col min="14593" max="14594" width="4.5" style="7" customWidth="1"/>
    <col min="14595" max="14595" width="3.75" style="7" customWidth="1"/>
    <col min="14596" max="14597" width="4.625" style="7" customWidth="1"/>
    <col min="14598" max="14598" width="5.125" style="7" customWidth="1"/>
    <col min="14599" max="14599" width="5.625" style="7" customWidth="1"/>
    <col min="14600" max="14600" width="5.125" style="7" customWidth="1"/>
    <col min="14601" max="14601" width="5.625" style="7" customWidth="1"/>
    <col min="14602" max="14602" width="7.75" style="7" customWidth="1"/>
    <col min="14603" max="14843" width="9" style="7"/>
    <col min="14844" max="14844" width="2.5" style="7" customWidth="1"/>
    <col min="14845" max="14845" width="4" style="7" customWidth="1"/>
    <col min="14846" max="14846" width="2.5" style="7" customWidth="1"/>
    <col min="14847" max="14847" width="6.625" style="7" customWidth="1"/>
    <col min="14848" max="14848" width="21.5" style="7" customWidth="1"/>
    <col min="14849" max="14850" width="4.5" style="7" customWidth="1"/>
    <col min="14851" max="14851" width="3.75" style="7" customWidth="1"/>
    <col min="14852" max="14853" width="4.625" style="7" customWidth="1"/>
    <col min="14854" max="14854" width="5.125" style="7" customWidth="1"/>
    <col min="14855" max="14855" width="5.625" style="7" customWidth="1"/>
    <col min="14856" max="14856" width="5.125" style="7" customWidth="1"/>
    <col min="14857" max="14857" width="5.625" style="7" customWidth="1"/>
    <col min="14858" max="14858" width="7.75" style="7" customWidth="1"/>
    <col min="14859" max="15099" width="9" style="7"/>
    <col min="15100" max="15100" width="2.5" style="7" customWidth="1"/>
    <col min="15101" max="15101" width="4" style="7" customWidth="1"/>
    <col min="15102" max="15102" width="2.5" style="7" customWidth="1"/>
    <col min="15103" max="15103" width="6.625" style="7" customWidth="1"/>
    <col min="15104" max="15104" width="21.5" style="7" customWidth="1"/>
    <col min="15105" max="15106" width="4.5" style="7" customWidth="1"/>
    <col min="15107" max="15107" width="3.75" style="7" customWidth="1"/>
    <col min="15108" max="15109" width="4.625" style="7" customWidth="1"/>
    <col min="15110" max="15110" width="5.125" style="7" customWidth="1"/>
    <col min="15111" max="15111" width="5.625" style="7" customWidth="1"/>
    <col min="15112" max="15112" width="5.125" style="7" customWidth="1"/>
    <col min="15113" max="15113" width="5.625" style="7" customWidth="1"/>
    <col min="15114" max="15114" width="7.75" style="7" customWidth="1"/>
    <col min="15115" max="15355" width="9" style="7"/>
    <col min="15356" max="15356" width="2.5" style="7" customWidth="1"/>
    <col min="15357" max="15357" width="4" style="7" customWidth="1"/>
    <col min="15358" max="15358" width="2.5" style="7" customWidth="1"/>
    <col min="15359" max="15359" width="6.625" style="7" customWidth="1"/>
    <col min="15360" max="15360" width="21.5" style="7" customWidth="1"/>
    <col min="15361" max="15362" width="4.5" style="7" customWidth="1"/>
    <col min="15363" max="15363" width="3.75" style="7" customWidth="1"/>
    <col min="15364" max="15365" width="4.625" style="7" customWidth="1"/>
    <col min="15366" max="15366" width="5.125" style="7" customWidth="1"/>
    <col min="15367" max="15367" width="5.625" style="7" customWidth="1"/>
    <col min="15368" max="15368" width="5.125" style="7" customWidth="1"/>
    <col min="15369" max="15369" width="5.625" style="7" customWidth="1"/>
    <col min="15370" max="15370" width="7.75" style="7" customWidth="1"/>
    <col min="15371" max="15611" width="9" style="7"/>
    <col min="15612" max="15612" width="2.5" style="7" customWidth="1"/>
    <col min="15613" max="15613" width="4" style="7" customWidth="1"/>
    <col min="15614" max="15614" width="2.5" style="7" customWidth="1"/>
    <col min="15615" max="15615" width="6.625" style="7" customWidth="1"/>
    <col min="15616" max="15616" width="21.5" style="7" customWidth="1"/>
    <col min="15617" max="15618" width="4.5" style="7" customWidth="1"/>
    <col min="15619" max="15619" width="3.75" style="7" customWidth="1"/>
    <col min="15620" max="15621" width="4.625" style="7" customWidth="1"/>
    <col min="15622" max="15622" width="5.125" style="7" customWidth="1"/>
    <col min="15623" max="15623" width="5.625" style="7" customWidth="1"/>
    <col min="15624" max="15624" width="5.125" style="7" customWidth="1"/>
    <col min="15625" max="15625" width="5.625" style="7" customWidth="1"/>
    <col min="15626" max="15626" width="7.75" style="7" customWidth="1"/>
    <col min="15627" max="15867" width="9" style="7"/>
    <col min="15868" max="15868" width="2.5" style="7" customWidth="1"/>
    <col min="15869" max="15869" width="4" style="7" customWidth="1"/>
    <col min="15870" max="15870" width="2.5" style="7" customWidth="1"/>
    <col min="15871" max="15871" width="6.625" style="7" customWidth="1"/>
    <col min="15872" max="15872" width="21.5" style="7" customWidth="1"/>
    <col min="15873" max="15874" width="4.5" style="7" customWidth="1"/>
    <col min="15875" max="15875" width="3.75" style="7" customWidth="1"/>
    <col min="15876" max="15877" width="4.625" style="7" customWidth="1"/>
    <col min="15878" max="15878" width="5.125" style="7" customWidth="1"/>
    <col min="15879" max="15879" width="5.625" style="7" customWidth="1"/>
    <col min="15880" max="15880" width="5.125" style="7" customWidth="1"/>
    <col min="15881" max="15881" width="5.625" style="7" customWidth="1"/>
    <col min="15882" max="15882" width="7.75" style="7" customWidth="1"/>
    <col min="15883" max="16123" width="9" style="7"/>
    <col min="16124" max="16124" width="2.5" style="7" customWidth="1"/>
    <col min="16125" max="16125" width="4" style="7" customWidth="1"/>
    <col min="16126" max="16126" width="2.5" style="7" customWidth="1"/>
    <col min="16127" max="16127" width="6.625" style="7" customWidth="1"/>
    <col min="16128" max="16128" width="21.5" style="7" customWidth="1"/>
    <col min="16129" max="16130" width="4.5" style="7" customWidth="1"/>
    <col min="16131" max="16131" width="3.75" style="7" customWidth="1"/>
    <col min="16132" max="16133" width="4.625" style="7" customWidth="1"/>
    <col min="16134" max="16134" width="5.125" style="7" customWidth="1"/>
    <col min="16135" max="16135" width="5.625" style="7" customWidth="1"/>
    <col min="16136" max="16136" width="5.125" style="7" customWidth="1"/>
    <col min="16137" max="16137" width="5.625" style="7" customWidth="1"/>
    <col min="16138" max="16138" width="7.75" style="7" customWidth="1"/>
    <col min="16139" max="16384" width="9" style="7"/>
  </cols>
  <sheetData>
    <row r="1" spans="1:24" ht="31.5" customHeight="1" x14ac:dyDescent="0.2">
      <c r="A1" s="6" t="s">
        <v>110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24" ht="13.5" customHeight="1" x14ac:dyDescent="0.2">
      <c r="A2" s="8" t="s">
        <v>0</v>
      </c>
      <c r="B2" s="9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10" t="s">
        <v>9</v>
      </c>
      <c r="K2" s="11" t="s">
        <v>10</v>
      </c>
      <c r="L2" s="11"/>
      <c r="M2" s="12"/>
      <c r="N2" s="8"/>
      <c r="O2" s="13" t="s">
        <v>11</v>
      </c>
    </row>
    <row r="3" spans="1:24" x14ac:dyDescent="0.2">
      <c r="A3" s="8"/>
      <c r="B3" s="14"/>
      <c r="C3" s="12"/>
      <c r="D3" s="12"/>
      <c r="E3" s="12"/>
      <c r="F3" s="8"/>
      <c r="G3" s="8"/>
      <c r="H3" s="8"/>
      <c r="I3" s="8"/>
      <c r="J3" s="15"/>
      <c r="K3" s="16" t="s">
        <v>12</v>
      </c>
      <c r="L3" s="16" t="s">
        <v>13</v>
      </c>
      <c r="M3" s="17" t="s">
        <v>14</v>
      </c>
      <c r="N3" s="18" t="s">
        <v>15</v>
      </c>
      <c r="O3" s="19"/>
    </row>
    <row r="4" spans="1:24" ht="17.25" customHeight="1" x14ac:dyDescent="0.2">
      <c r="A4" s="8"/>
      <c r="B4" s="20"/>
      <c r="C4" s="12"/>
      <c r="D4" s="12"/>
      <c r="E4" s="12"/>
      <c r="F4" s="8"/>
      <c r="G4" s="8"/>
      <c r="H4" s="8"/>
      <c r="I4" s="8"/>
      <c r="J4" s="21"/>
      <c r="K4" s="16" t="s">
        <v>111</v>
      </c>
      <c r="L4" s="16" t="s">
        <v>112</v>
      </c>
      <c r="M4" s="16" t="s">
        <v>113</v>
      </c>
      <c r="N4" s="16" t="s">
        <v>16</v>
      </c>
      <c r="O4" s="22"/>
    </row>
    <row r="5" spans="1:24" ht="26.25" customHeight="1" x14ac:dyDescent="0.2">
      <c r="A5" s="9" t="s">
        <v>17</v>
      </c>
      <c r="B5" s="9" t="s">
        <v>18</v>
      </c>
      <c r="C5" s="17">
        <v>1</v>
      </c>
      <c r="D5" s="23" t="s">
        <v>65</v>
      </c>
      <c r="E5" s="60" t="s">
        <v>66</v>
      </c>
      <c r="F5" s="18">
        <v>3</v>
      </c>
      <c r="G5" s="18">
        <v>48</v>
      </c>
      <c r="H5" s="18" t="s">
        <v>21</v>
      </c>
      <c r="I5" s="18">
        <v>32</v>
      </c>
      <c r="J5" s="24">
        <v>16</v>
      </c>
      <c r="K5" s="16"/>
      <c r="L5" s="16">
        <v>3</v>
      </c>
      <c r="M5" s="16"/>
      <c r="N5" s="16"/>
      <c r="O5" s="18" t="s">
        <v>22</v>
      </c>
    </row>
    <row r="6" spans="1:24" ht="24" customHeight="1" x14ac:dyDescent="0.2">
      <c r="A6" s="25"/>
      <c r="B6" s="25"/>
      <c r="C6" s="18">
        <v>2</v>
      </c>
      <c r="D6" s="23" t="s">
        <v>19</v>
      </c>
      <c r="E6" s="18" t="s">
        <v>20</v>
      </c>
      <c r="F6" s="18">
        <v>2</v>
      </c>
      <c r="G6" s="18">
        <v>32</v>
      </c>
      <c r="H6" s="18" t="s">
        <v>21</v>
      </c>
      <c r="I6" s="18">
        <v>48</v>
      </c>
      <c r="J6" s="18">
        <v>16</v>
      </c>
      <c r="K6" s="18"/>
      <c r="L6" s="18">
        <v>2</v>
      </c>
      <c r="M6" s="16"/>
      <c r="N6" s="18"/>
      <c r="O6" s="18" t="s">
        <v>22</v>
      </c>
      <c r="P6" s="26"/>
      <c r="Q6" s="26"/>
      <c r="R6" s="26"/>
      <c r="S6" s="26"/>
      <c r="T6" s="26"/>
      <c r="U6" s="26"/>
      <c r="V6" s="26"/>
      <c r="W6" s="26"/>
      <c r="X6" s="26"/>
    </row>
    <row r="7" spans="1:24" ht="15.75" customHeight="1" x14ac:dyDescent="0.2">
      <c r="A7" s="25"/>
      <c r="B7" s="25"/>
      <c r="C7" s="18">
        <v>3</v>
      </c>
      <c r="D7" s="1" t="s">
        <v>23</v>
      </c>
      <c r="E7" s="18" t="s">
        <v>74</v>
      </c>
      <c r="F7" s="18">
        <v>3</v>
      </c>
      <c r="G7" s="18">
        <v>48</v>
      </c>
      <c r="H7" s="18"/>
      <c r="I7" s="18">
        <v>32</v>
      </c>
      <c r="J7" s="18">
        <v>16</v>
      </c>
      <c r="K7" s="18">
        <v>3</v>
      </c>
      <c r="L7" s="18"/>
      <c r="M7" s="18"/>
      <c r="N7" s="18"/>
      <c r="O7" s="18" t="s">
        <v>22</v>
      </c>
    </row>
    <row r="8" spans="1:24" ht="15.75" customHeight="1" x14ac:dyDescent="0.2">
      <c r="A8" s="25"/>
      <c r="B8" s="25"/>
      <c r="C8" s="18">
        <v>4</v>
      </c>
      <c r="D8" s="23" t="s">
        <v>24</v>
      </c>
      <c r="E8" s="18" t="s">
        <v>25</v>
      </c>
      <c r="F8" s="18">
        <v>1</v>
      </c>
      <c r="G8" s="18">
        <v>16</v>
      </c>
      <c r="H8" s="27"/>
      <c r="I8" s="18"/>
      <c r="J8" s="18">
        <v>16</v>
      </c>
      <c r="K8" s="16" t="s">
        <v>85</v>
      </c>
      <c r="L8" s="16"/>
      <c r="M8" s="16"/>
      <c r="N8" s="16"/>
      <c r="O8" s="18" t="s">
        <v>22</v>
      </c>
    </row>
    <row r="9" spans="1:24" ht="15.75" customHeight="1" x14ac:dyDescent="0.2">
      <c r="A9" s="25"/>
      <c r="B9" s="25"/>
      <c r="C9" s="9">
        <v>5</v>
      </c>
      <c r="D9" s="23" t="s">
        <v>26</v>
      </c>
      <c r="E9" s="18" t="s">
        <v>27</v>
      </c>
      <c r="F9" s="16">
        <v>4</v>
      </c>
      <c r="G9" s="16">
        <v>64</v>
      </c>
      <c r="H9" s="18" t="s">
        <v>21</v>
      </c>
      <c r="I9" s="16">
        <v>48</v>
      </c>
      <c r="J9" s="16">
        <v>16</v>
      </c>
      <c r="K9" s="16">
        <v>4</v>
      </c>
      <c r="L9" s="16"/>
      <c r="M9" s="16"/>
      <c r="N9" s="16"/>
      <c r="O9" s="18" t="s">
        <v>28</v>
      </c>
    </row>
    <row r="10" spans="1:24" ht="15.75" customHeight="1" x14ac:dyDescent="0.2">
      <c r="A10" s="25"/>
      <c r="B10" s="25"/>
      <c r="C10" s="14"/>
      <c r="D10" s="23" t="s">
        <v>29</v>
      </c>
      <c r="E10" s="18" t="s">
        <v>30</v>
      </c>
      <c r="F10" s="28">
        <v>4</v>
      </c>
      <c r="G10" s="16">
        <v>64</v>
      </c>
      <c r="H10" s="18" t="s">
        <v>21</v>
      </c>
      <c r="I10" s="16">
        <v>48</v>
      </c>
      <c r="J10" s="16">
        <v>16</v>
      </c>
      <c r="K10" s="28"/>
      <c r="L10" s="28">
        <v>4</v>
      </c>
      <c r="M10" s="28"/>
      <c r="N10" s="28"/>
      <c r="O10" s="18" t="s">
        <v>28</v>
      </c>
    </row>
    <row r="11" spans="1:24" ht="15.75" customHeight="1" x14ac:dyDescent="0.2">
      <c r="A11" s="25"/>
      <c r="B11" s="25"/>
      <c r="C11" s="14"/>
      <c r="D11" s="23" t="s">
        <v>31</v>
      </c>
      <c r="E11" s="18" t="s">
        <v>32</v>
      </c>
      <c r="F11" s="28">
        <v>4</v>
      </c>
      <c r="G11" s="16">
        <v>64</v>
      </c>
      <c r="H11" s="18" t="s">
        <v>21</v>
      </c>
      <c r="I11" s="16">
        <v>48</v>
      </c>
      <c r="J11" s="16">
        <v>16</v>
      </c>
      <c r="K11" s="28"/>
      <c r="L11" s="28"/>
      <c r="M11" s="28">
        <v>4</v>
      </c>
      <c r="N11" s="28"/>
      <c r="O11" s="18" t="s">
        <v>28</v>
      </c>
    </row>
    <row r="12" spans="1:24" ht="15.75" customHeight="1" x14ac:dyDescent="0.2">
      <c r="A12" s="25"/>
      <c r="B12" s="25"/>
      <c r="C12" s="29">
        <v>6</v>
      </c>
      <c r="D12" s="2" t="s">
        <v>33</v>
      </c>
      <c r="E12" s="18" t="s">
        <v>34</v>
      </c>
      <c r="F12" s="28">
        <v>2</v>
      </c>
      <c r="G12" s="16">
        <v>32</v>
      </c>
      <c r="H12" s="16" t="s">
        <v>21</v>
      </c>
      <c r="I12" s="16">
        <v>16</v>
      </c>
      <c r="J12" s="16">
        <v>16</v>
      </c>
      <c r="K12" s="28">
        <v>2</v>
      </c>
      <c r="L12" s="28"/>
      <c r="M12" s="28"/>
      <c r="N12" s="28"/>
      <c r="O12" s="18" t="s">
        <v>35</v>
      </c>
    </row>
    <row r="13" spans="1:24" ht="15.75" customHeight="1" x14ac:dyDescent="0.2">
      <c r="A13" s="25"/>
      <c r="B13" s="25"/>
      <c r="C13" s="30"/>
      <c r="D13" s="2" t="s">
        <v>68</v>
      </c>
      <c r="E13" s="18" t="s">
        <v>67</v>
      </c>
      <c r="F13" s="28">
        <v>2</v>
      </c>
      <c r="G13" s="16">
        <v>32</v>
      </c>
      <c r="H13" s="16" t="s">
        <v>21</v>
      </c>
      <c r="I13" s="16">
        <v>16</v>
      </c>
      <c r="J13" s="16">
        <v>16</v>
      </c>
      <c r="K13" s="28"/>
      <c r="L13" s="28">
        <v>2</v>
      </c>
      <c r="M13" s="28"/>
      <c r="N13" s="28"/>
      <c r="O13" s="18" t="s">
        <v>35</v>
      </c>
    </row>
    <row r="14" spans="1:24" ht="15.75" customHeight="1" x14ac:dyDescent="0.2">
      <c r="A14" s="25"/>
      <c r="B14" s="25"/>
      <c r="C14" s="31">
        <v>7</v>
      </c>
      <c r="D14" s="3" t="s">
        <v>36</v>
      </c>
      <c r="E14" s="18" t="s">
        <v>75</v>
      </c>
      <c r="F14" s="28">
        <v>5</v>
      </c>
      <c r="G14" s="16">
        <v>80</v>
      </c>
      <c r="H14" s="16" t="s">
        <v>21</v>
      </c>
      <c r="I14" s="16">
        <v>80</v>
      </c>
      <c r="J14" s="16"/>
      <c r="K14" s="16">
        <v>5</v>
      </c>
      <c r="L14" s="16"/>
      <c r="M14" s="16"/>
      <c r="N14" s="16"/>
      <c r="O14" s="18" t="s">
        <v>37</v>
      </c>
    </row>
    <row r="15" spans="1:24" ht="15.75" customHeight="1" x14ac:dyDescent="0.2">
      <c r="A15" s="25"/>
      <c r="B15" s="25"/>
      <c r="C15" s="29">
        <v>8</v>
      </c>
      <c r="D15" s="23" t="s">
        <v>38</v>
      </c>
      <c r="E15" s="18" t="s">
        <v>76</v>
      </c>
      <c r="F15" s="28">
        <v>1</v>
      </c>
      <c r="G15" s="16">
        <v>32</v>
      </c>
      <c r="H15" s="16" t="s">
        <v>21</v>
      </c>
      <c r="I15" s="16">
        <v>4</v>
      </c>
      <c r="J15" s="16">
        <v>28</v>
      </c>
      <c r="K15" s="28">
        <v>2</v>
      </c>
      <c r="L15" s="28"/>
      <c r="M15" s="28"/>
      <c r="N15" s="28"/>
      <c r="O15" s="18" t="s">
        <v>37</v>
      </c>
    </row>
    <row r="16" spans="1:24" ht="15.75" customHeight="1" x14ac:dyDescent="0.2">
      <c r="A16" s="25"/>
      <c r="B16" s="25"/>
      <c r="C16" s="30"/>
      <c r="D16" s="23" t="s">
        <v>39</v>
      </c>
      <c r="E16" s="18" t="s">
        <v>77</v>
      </c>
      <c r="F16" s="28">
        <v>1</v>
      </c>
      <c r="G16" s="16">
        <v>32</v>
      </c>
      <c r="H16" s="16" t="s">
        <v>21</v>
      </c>
      <c r="I16" s="28">
        <v>2</v>
      </c>
      <c r="J16" s="16">
        <v>30</v>
      </c>
      <c r="K16" s="28"/>
      <c r="L16" s="28">
        <v>2</v>
      </c>
      <c r="M16" s="28"/>
      <c r="N16" s="28"/>
      <c r="O16" s="18" t="s">
        <v>37</v>
      </c>
    </row>
    <row r="17" spans="1:15" ht="15.75" customHeight="1" x14ac:dyDescent="0.2">
      <c r="A17" s="25"/>
      <c r="B17" s="25"/>
      <c r="C17" s="32">
        <v>9</v>
      </c>
      <c r="D17" s="23" t="s">
        <v>40</v>
      </c>
      <c r="E17" s="18" t="s">
        <v>78</v>
      </c>
      <c r="F17" s="28">
        <v>1</v>
      </c>
      <c r="G17" s="16">
        <v>16</v>
      </c>
      <c r="H17" s="16"/>
      <c r="I17" s="16">
        <v>16</v>
      </c>
      <c r="J17" s="16"/>
      <c r="K17" s="28">
        <v>1</v>
      </c>
      <c r="L17" s="28"/>
      <c r="M17" s="28"/>
      <c r="N17" s="28"/>
      <c r="O17" s="18" t="s">
        <v>37</v>
      </c>
    </row>
    <row r="18" spans="1:15" ht="15.75" customHeight="1" x14ac:dyDescent="0.2">
      <c r="A18" s="25"/>
      <c r="B18" s="25"/>
      <c r="C18" s="32">
        <v>10</v>
      </c>
      <c r="D18" s="23" t="s">
        <v>41</v>
      </c>
      <c r="E18" s="18" t="s">
        <v>79</v>
      </c>
      <c r="F18" s="28">
        <v>1</v>
      </c>
      <c r="G18" s="16">
        <v>16</v>
      </c>
      <c r="H18" s="16"/>
      <c r="I18" s="16">
        <v>16</v>
      </c>
      <c r="J18" s="16"/>
      <c r="K18" s="16"/>
      <c r="L18" s="16">
        <v>1</v>
      </c>
      <c r="M18" s="16"/>
      <c r="N18" s="16"/>
      <c r="O18" s="18" t="s">
        <v>37</v>
      </c>
    </row>
    <row r="19" spans="1:15" ht="15.75" customHeight="1" x14ac:dyDescent="0.2">
      <c r="A19" s="25"/>
      <c r="B19" s="25"/>
      <c r="C19" s="32">
        <v>11</v>
      </c>
      <c r="D19" s="23" t="s">
        <v>86</v>
      </c>
      <c r="E19" s="18" t="s">
        <v>80</v>
      </c>
      <c r="F19" s="28">
        <v>1</v>
      </c>
      <c r="G19" s="16">
        <v>16</v>
      </c>
      <c r="H19" s="16"/>
      <c r="I19" s="16">
        <v>16</v>
      </c>
      <c r="J19" s="16"/>
      <c r="K19" s="16"/>
      <c r="L19" s="16" t="s">
        <v>84</v>
      </c>
      <c r="M19" s="16"/>
      <c r="N19" s="16"/>
      <c r="O19" s="18" t="s">
        <v>37</v>
      </c>
    </row>
    <row r="20" spans="1:15" ht="15.75" customHeight="1" x14ac:dyDescent="0.2">
      <c r="A20" s="25"/>
      <c r="B20" s="33"/>
      <c r="C20" s="32">
        <v>12</v>
      </c>
      <c r="D20" s="23" t="s">
        <v>87</v>
      </c>
      <c r="E20" s="18" t="s">
        <v>81</v>
      </c>
      <c r="F20" s="28">
        <v>1</v>
      </c>
      <c r="G20" s="16">
        <v>16</v>
      </c>
      <c r="H20" s="16"/>
      <c r="I20" s="16">
        <v>16</v>
      </c>
      <c r="J20" s="16"/>
      <c r="K20" s="16"/>
      <c r="L20" s="16" t="s">
        <v>84</v>
      </c>
      <c r="M20" s="16"/>
      <c r="N20" s="16"/>
      <c r="O20" s="18" t="s">
        <v>42</v>
      </c>
    </row>
    <row r="21" spans="1:15" ht="15.75" customHeight="1" x14ac:dyDescent="0.2">
      <c r="A21" s="33"/>
      <c r="B21" s="34" t="s">
        <v>43</v>
      </c>
      <c r="C21" s="35"/>
      <c r="D21" s="35"/>
      <c r="E21" s="36"/>
      <c r="F21" s="37">
        <f>SUM(F5:F20)</f>
        <v>36</v>
      </c>
      <c r="G21" s="37">
        <f>SUM(G5:G20)</f>
        <v>608</v>
      </c>
      <c r="H21" s="37"/>
      <c r="I21" s="37">
        <f>SUM(I5:I20)</f>
        <v>438</v>
      </c>
      <c r="J21" s="37">
        <f>SUM(J5:J20)</f>
        <v>202</v>
      </c>
      <c r="K21" s="37">
        <f>SUM(K5:K20)</f>
        <v>17</v>
      </c>
      <c r="L21" s="37">
        <f>SUM(L5:L20)</f>
        <v>14</v>
      </c>
      <c r="M21" s="37">
        <f>SUM(M6:M20)</f>
        <v>4</v>
      </c>
      <c r="N21" s="37">
        <f>SUM(N6:N20)</f>
        <v>0</v>
      </c>
      <c r="O21" s="38"/>
    </row>
    <row r="22" spans="1:15" ht="15.75" customHeight="1" x14ac:dyDescent="0.2">
      <c r="A22" s="14" t="s">
        <v>100</v>
      </c>
      <c r="B22" s="15" t="s">
        <v>44</v>
      </c>
      <c r="C22" s="39">
        <v>1</v>
      </c>
      <c r="D22" s="23" t="s">
        <v>45</v>
      </c>
      <c r="E22" s="18" t="s">
        <v>82</v>
      </c>
      <c r="F22" s="5">
        <v>4</v>
      </c>
      <c r="G22" s="5">
        <v>64</v>
      </c>
      <c r="H22" s="5" t="s">
        <v>21</v>
      </c>
      <c r="I22" s="5">
        <v>32</v>
      </c>
      <c r="J22" s="5">
        <v>32</v>
      </c>
      <c r="K22" s="5">
        <v>4</v>
      </c>
      <c r="L22" s="5"/>
      <c r="M22" s="5"/>
      <c r="N22" s="5"/>
      <c r="O22" s="18" t="s">
        <v>90</v>
      </c>
    </row>
    <row r="23" spans="1:15" ht="15.75" customHeight="1" x14ac:dyDescent="0.2">
      <c r="A23" s="14"/>
      <c r="B23" s="15"/>
      <c r="C23" s="39">
        <v>2</v>
      </c>
      <c r="D23" s="23" t="s">
        <v>46</v>
      </c>
      <c r="E23" s="18" t="s">
        <v>98</v>
      </c>
      <c r="F23" s="5">
        <v>4</v>
      </c>
      <c r="G23" s="5">
        <v>64</v>
      </c>
      <c r="H23" s="5" t="s">
        <v>21</v>
      </c>
      <c r="I23" s="5">
        <v>50</v>
      </c>
      <c r="J23" s="5">
        <v>14</v>
      </c>
      <c r="K23" s="5">
        <v>4</v>
      </c>
      <c r="L23" s="5"/>
      <c r="M23" s="5"/>
      <c r="N23" s="5"/>
      <c r="O23" s="18" t="s">
        <v>90</v>
      </c>
    </row>
    <row r="24" spans="1:15" ht="15.75" customHeight="1" x14ac:dyDescent="0.2">
      <c r="A24" s="14"/>
      <c r="B24" s="15"/>
      <c r="C24" s="39">
        <v>3</v>
      </c>
      <c r="D24" s="70" t="s">
        <v>109</v>
      </c>
      <c r="E24" s="18" t="s">
        <v>83</v>
      </c>
      <c r="F24" s="5">
        <v>4</v>
      </c>
      <c r="G24" s="5">
        <v>64</v>
      </c>
      <c r="H24" s="5" t="s">
        <v>21</v>
      </c>
      <c r="I24" s="5">
        <v>56</v>
      </c>
      <c r="J24" s="5">
        <v>8</v>
      </c>
      <c r="K24" s="5">
        <v>4</v>
      </c>
      <c r="L24" s="5"/>
      <c r="M24" s="5"/>
      <c r="N24" s="5"/>
      <c r="O24" s="18" t="s">
        <v>90</v>
      </c>
    </row>
    <row r="25" spans="1:15" ht="15.75" customHeight="1" x14ac:dyDescent="0.2">
      <c r="A25" s="14"/>
      <c r="B25" s="15"/>
      <c r="C25" s="39">
        <v>4</v>
      </c>
      <c r="D25" s="23" t="s">
        <v>96</v>
      </c>
      <c r="E25" s="18" t="s">
        <v>114</v>
      </c>
      <c r="F25" s="40">
        <v>4</v>
      </c>
      <c r="G25" s="5">
        <f>F25*16</f>
        <v>64</v>
      </c>
      <c r="H25" s="5" t="s">
        <v>21</v>
      </c>
      <c r="I25" s="5">
        <f>G25-J25</f>
        <v>52</v>
      </c>
      <c r="J25" s="5">
        <v>12</v>
      </c>
      <c r="K25" s="5"/>
      <c r="L25" s="5">
        <v>4</v>
      </c>
      <c r="M25" s="5"/>
      <c r="N25" s="5"/>
      <c r="O25" s="18" t="s">
        <v>90</v>
      </c>
    </row>
    <row r="26" spans="1:15" ht="15.75" customHeight="1" x14ac:dyDescent="0.2">
      <c r="A26" s="14"/>
      <c r="B26" s="15"/>
      <c r="C26" s="39">
        <v>5</v>
      </c>
      <c r="D26" s="23" t="s">
        <v>47</v>
      </c>
      <c r="E26" s="18" t="s">
        <v>88</v>
      </c>
      <c r="F26" s="40">
        <v>3</v>
      </c>
      <c r="G26" s="5">
        <f>F26*16</f>
        <v>48</v>
      </c>
      <c r="H26" s="5"/>
      <c r="I26" s="5">
        <v>36</v>
      </c>
      <c r="J26" s="5">
        <v>12</v>
      </c>
      <c r="K26" s="5"/>
      <c r="L26" s="5">
        <v>3</v>
      </c>
      <c r="M26" s="5"/>
      <c r="N26" s="5"/>
      <c r="O26" s="18" t="s">
        <v>90</v>
      </c>
    </row>
    <row r="27" spans="1:15" ht="15.75" customHeight="1" x14ac:dyDescent="0.2">
      <c r="A27" s="14"/>
      <c r="B27" s="15"/>
      <c r="C27" s="39">
        <v>6</v>
      </c>
      <c r="D27" s="23" t="s">
        <v>48</v>
      </c>
      <c r="E27" s="18" t="s">
        <v>115</v>
      </c>
      <c r="F27" s="5">
        <v>3</v>
      </c>
      <c r="G27" s="5">
        <v>48</v>
      </c>
      <c r="H27" s="5"/>
      <c r="I27" s="5">
        <f>G27-J27</f>
        <v>44</v>
      </c>
      <c r="J27" s="5">
        <v>4</v>
      </c>
      <c r="K27" s="5"/>
      <c r="L27" s="5"/>
      <c r="M27" s="5">
        <v>3</v>
      </c>
      <c r="N27" s="5"/>
      <c r="O27" s="18" t="s">
        <v>90</v>
      </c>
    </row>
    <row r="28" spans="1:15" ht="15.75" customHeight="1" x14ac:dyDescent="0.2">
      <c r="A28" s="14"/>
      <c r="B28" s="21"/>
      <c r="C28" s="39">
        <v>7</v>
      </c>
      <c r="D28" s="23" t="s">
        <v>49</v>
      </c>
      <c r="E28" s="18" t="s">
        <v>69</v>
      </c>
      <c r="F28" s="40">
        <v>4</v>
      </c>
      <c r="G28" s="5">
        <f>F28*16</f>
        <v>64</v>
      </c>
      <c r="H28" s="5" t="s">
        <v>21</v>
      </c>
      <c r="I28" s="5">
        <v>52</v>
      </c>
      <c r="J28" s="5">
        <v>12</v>
      </c>
      <c r="K28" s="5"/>
      <c r="L28" s="5"/>
      <c r="M28" s="5">
        <v>4</v>
      </c>
      <c r="N28" s="5"/>
      <c r="O28" s="18" t="s">
        <v>90</v>
      </c>
    </row>
    <row r="29" spans="1:15" ht="15.75" customHeight="1" x14ac:dyDescent="0.2">
      <c r="A29" s="14"/>
      <c r="B29" s="34" t="s">
        <v>43</v>
      </c>
      <c r="C29" s="41"/>
      <c r="D29" s="41"/>
      <c r="E29" s="42"/>
      <c r="F29" s="43">
        <f>SUM(F22:F28)</f>
        <v>26</v>
      </c>
      <c r="G29" s="43">
        <f>SUM(G22:G28)</f>
        <v>416</v>
      </c>
      <c r="H29" s="43"/>
      <c r="I29" s="43">
        <f t="shared" ref="I29:N29" si="0">SUM(I22:I28)</f>
        <v>322</v>
      </c>
      <c r="J29" s="43">
        <f t="shared" si="0"/>
        <v>94</v>
      </c>
      <c r="K29" s="43">
        <f t="shared" si="0"/>
        <v>12</v>
      </c>
      <c r="L29" s="43">
        <f t="shared" si="0"/>
        <v>7</v>
      </c>
      <c r="M29" s="43">
        <f t="shared" si="0"/>
        <v>7</v>
      </c>
      <c r="N29" s="43">
        <f t="shared" si="0"/>
        <v>0</v>
      </c>
      <c r="O29" s="44"/>
    </row>
    <row r="30" spans="1:15" ht="15.75" customHeight="1" x14ac:dyDescent="0.2">
      <c r="A30" s="14"/>
      <c r="B30" s="8" t="s">
        <v>99</v>
      </c>
      <c r="C30" s="5">
        <v>1</v>
      </c>
      <c r="D30" s="23" t="s">
        <v>50</v>
      </c>
      <c r="E30" s="18" t="s">
        <v>89</v>
      </c>
      <c r="F30" s="40">
        <v>4</v>
      </c>
      <c r="G30" s="5">
        <v>64</v>
      </c>
      <c r="H30" s="5" t="s">
        <v>21</v>
      </c>
      <c r="I30" s="5">
        <v>48</v>
      </c>
      <c r="J30" s="5">
        <v>16</v>
      </c>
      <c r="K30" s="45"/>
      <c r="L30" s="5">
        <v>4</v>
      </c>
      <c r="M30" s="45"/>
      <c r="N30" s="45"/>
      <c r="O30" s="18" t="s">
        <v>90</v>
      </c>
    </row>
    <row r="31" spans="1:15" ht="15.75" customHeight="1" x14ac:dyDescent="0.2">
      <c r="A31" s="14"/>
      <c r="B31" s="8"/>
      <c r="C31" s="5">
        <v>2</v>
      </c>
      <c r="D31" s="23" t="s">
        <v>106</v>
      </c>
      <c r="E31" s="61" t="s">
        <v>102</v>
      </c>
      <c r="F31" s="62">
        <v>3</v>
      </c>
      <c r="G31" s="62">
        <v>48</v>
      </c>
      <c r="H31" s="62"/>
      <c r="I31" s="62">
        <v>24</v>
      </c>
      <c r="J31" s="62">
        <v>24</v>
      </c>
      <c r="K31" s="62"/>
      <c r="L31" s="62"/>
      <c r="M31" s="63">
        <v>3</v>
      </c>
      <c r="N31" s="45"/>
      <c r="O31" s="18" t="s">
        <v>90</v>
      </c>
    </row>
    <row r="32" spans="1:15" ht="15.75" customHeight="1" x14ac:dyDescent="0.2">
      <c r="A32" s="14"/>
      <c r="B32" s="8"/>
      <c r="C32" s="5">
        <v>3</v>
      </c>
      <c r="D32" s="23" t="s">
        <v>51</v>
      </c>
      <c r="E32" s="18" t="s">
        <v>52</v>
      </c>
      <c r="F32" s="40">
        <v>4</v>
      </c>
      <c r="G32" s="5">
        <v>64</v>
      </c>
      <c r="H32" s="45"/>
      <c r="I32" s="5">
        <v>40</v>
      </c>
      <c r="J32" s="5">
        <v>24</v>
      </c>
      <c r="K32" s="45"/>
      <c r="L32" s="45"/>
      <c r="M32" s="5">
        <v>4</v>
      </c>
      <c r="N32" s="45"/>
      <c r="O32" s="18" t="s">
        <v>90</v>
      </c>
    </row>
    <row r="33" spans="1:15" ht="15.75" customHeight="1" x14ac:dyDescent="0.2">
      <c r="A33" s="14"/>
      <c r="B33" s="8"/>
      <c r="C33" s="5">
        <v>4</v>
      </c>
      <c r="D33" s="23" t="s">
        <v>97</v>
      </c>
      <c r="E33" s="18" t="s">
        <v>72</v>
      </c>
      <c r="F33" s="5">
        <v>4</v>
      </c>
      <c r="G33" s="5">
        <v>64</v>
      </c>
      <c r="H33" s="5"/>
      <c r="I33" s="5">
        <v>32</v>
      </c>
      <c r="J33" s="5">
        <v>32</v>
      </c>
      <c r="K33" s="45"/>
      <c r="L33" s="5">
        <v>4</v>
      </c>
      <c r="M33" s="5"/>
      <c r="N33" s="45"/>
      <c r="O33" s="18" t="s">
        <v>90</v>
      </c>
    </row>
    <row r="34" spans="1:15" ht="15.75" customHeight="1" x14ac:dyDescent="0.2">
      <c r="A34" s="14"/>
      <c r="B34" s="8"/>
      <c r="C34" s="5">
        <v>5</v>
      </c>
      <c r="D34" s="23" t="s">
        <v>53</v>
      </c>
      <c r="E34" s="18" t="s">
        <v>73</v>
      </c>
      <c r="F34" s="5">
        <v>3</v>
      </c>
      <c r="G34" s="5">
        <v>48</v>
      </c>
      <c r="H34" s="45"/>
      <c r="I34" s="5">
        <f t="shared" ref="I34:I37" si="1">G34-J34</f>
        <v>24</v>
      </c>
      <c r="J34" s="5">
        <v>24</v>
      </c>
      <c r="K34" s="45"/>
      <c r="L34" s="45"/>
      <c r="M34" s="5">
        <v>3</v>
      </c>
      <c r="N34" s="45"/>
      <c r="O34" s="18" t="s">
        <v>90</v>
      </c>
    </row>
    <row r="35" spans="1:15" ht="15.75" customHeight="1" x14ac:dyDescent="0.2">
      <c r="A35" s="14"/>
      <c r="B35" s="8"/>
      <c r="C35" s="5">
        <v>6</v>
      </c>
      <c r="D35" s="23" t="s">
        <v>105</v>
      </c>
      <c r="E35" s="61" t="s">
        <v>116</v>
      </c>
      <c r="F35" s="62">
        <v>3</v>
      </c>
      <c r="G35" s="62">
        <v>48</v>
      </c>
      <c r="H35" s="62"/>
      <c r="I35" s="62">
        <f t="shared" si="1"/>
        <v>44</v>
      </c>
      <c r="J35" s="62">
        <v>4</v>
      </c>
      <c r="K35" s="62"/>
      <c r="L35" s="62"/>
      <c r="M35" s="62">
        <v>3</v>
      </c>
      <c r="N35" s="45"/>
      <c r="O35" s="18" t="s">
        <v>90</v>
      </c>
    </row>
    <row r="36" spans="1:15" ht="15.75" customHeight="1" x14ac:dyDescent="0.2">
      <c r="A36" s="14"/>
      <c r="B36" s="8"/>
      <c r="C36" s="5">
        <v>7</v>
      </c>
      <c r="D36" s="23" t="s">
        <v>104</v>
      </c>
      <c r="E36" s="61" t="s">
        <v>103</v>
      </c>
      <c r="F36" s="5">
        <v>2</v>
      </c>
      <c r="G36" s="5">
        <v>32</v>
      </c>
      <c r="H36" s="5"/>
      <c r="I36" s="5">
        <v>16</v>
      </c>
      <c r="J36" s="5">
        <v>16</v>
      </c>
      <c r="K36" s="5"/>
      <c r="L36" s="5"/>
      <c r="M36" s="64">
        <v>2</v>
      </c>
      <c r="N36" s="45"/>
      <c r="O36" s="18" t="s">
        <v>90</v>
      </c>
    </row>
    <row r="37" spans="1:15" ht="15.75" customHeight="1" x14ac:dyDescent="0.2">
      <c r="A37" s="14"/>
      <c r="B37" s="8"/>
      <c r="C37" s="5">
        <v>8</v>
      </c>
      <c r="D37" s="23" t="s">
        <v>91</v>
      </c>
      <c r="E37" s="18" t="s">
        <v>54</v>
      </c>
      <c r="F37" s="46">
        <v>2</v>
      </c>
      <c r="G37" s="5">
        <v>32</v>
      </c>
      <c r="H37" s="5"/>
      <c r="I37" s="5">
        <f t="shared" si="1"/>
        <v>16</v>
      </c>
      <c r="J37" s="5">
        <v>16</v>
      </c>
      <c r="K37" s="5"/>
      <c r="L37" s="5"/>
      <c r="M37" s="65"/>
      <c r="N37" s="45"/>
      <c r="O37" s="18" t="s">
        <v>90</v>
      </c>
    </row>
    <row r="38" spans="1:15" ht="15.75" customHeight="1" x14ac:dyDescent="0.2">
      <c r="A38" s="20"/>
      <c r="B38" s="34" t="s">
        <v>43</v>
      </c>
      <c r="C38" s="66"/>
      <c r="D38" s="66"/>
      <c r="E38" s="67"/>
      <c r="F38" s="68">
        <f>SUM(F30:F36)</f>
        <v>23</v>
      </c>
      <c r="G38" s="68">
        <f t="shared" ref="G38:K38" si="2">SUM(G30:G37)</f>
        <v>400</v>
      </c>
      <c r="H38" s="68"/>
      <c r="I38" s="68">
        <f t="shared" si="2"/>
        <v>244</v>
      </c>
      <c r="J38" s="68">
        <f t="shared" si="2"/>
        <v>156</v>
      </c>
      <c r="K38" s="68">
        <f t="shared" si="2"/>
        <v>0</v>
      </c>
      <c r="L38" s="68">
        <f>SUM(L30:L37)</f>
        <v>8</v>
      </c>
      <c r="M38" s="68">
        <f>SUM(M30:M37)</f>
        <v>15</v>
      </c>
      <c r="N38" s="68">
        <f>SUM(N30:N36)</f>
        <v>0</v>
      </c>
      <c r="O38" s="69"/>
    </row>
    <row r="39" spans="1:15" ht="15.75" customHeight="1" x14ac:dyDescent="0.2">
      <c r="A39" s="47" t="s">
        <v>55</v>
      </c>
      <c r="B39" s="47"/>
      <c r="C39" s="47"/>
      <c r="D39" s="47"/>
      <c r="E39" s="47"/>
      <c r="F39" s="48">
        <f>F21+F29+F38</f>
        <v>85</v>
      </c>
      <c r="G39" s="48">
        <f>G21+G29+G38</f>
        <v>1424</v>
      </c>
      <c r="H39" s="48"/>
      <c r="I39" s="48">
        <f t="shared" ref="I39:N39" si="3">I21+I29+I38</f>
        <v>1004</v>
      </c>
      <c r="J39" s="48">
        <f t="shared" si="3"/>
        <v>452</v>
      </c>
      <c r="K39" s="48">
        <f t="shared" si="3"/>
        <v>29</v>
      </c>
      <c r="L39" s="48">
        <f t="shared" si="3"/>
        <v>29</v>
      </c>
      <c r="M39" s="48">
        <f t="shared" si="3"/>
        <v>26</v>
      </c>
      <c r="N39" s="48">
        <f t="shared" si="3"/>
        <v>0</v>
      </c>
      <c r="O39" s="16"/>
    </row>
    <row r="40" spans="1:15" ht="15.75" customHeight="1" x14ac:dyDescent="0.2">
      <c r="A40" s="9" t="s">
        <v>94</v>
      </c>
      <c r="B40" s="49" t="s">
        <v>56</v>
      </c>
      <c r="C40" s="5">
        <v>1</v>
      </c>
      <c r="D40" s="23" t="s">
        <v>95</v>
      </c>
      <c r="E40" s="18" t="s">
        <v>117</v>
      </c>
      <c r="F40" s="16">
        <v>1</v>
      </c>
      <c r="G40" s="16">
        <f>F40*16</f>
        <v>16</v>
      </c>
      <c r="H40" s="45"/>
      <c r="I40" s="5">
        <v>6</v>
      </c>
      <c r="J40" s="5">
        <v>10</v>
      </c>
      <c r="K40" s="45" t="s">
        <v>84</v>
      </c>
      <c r="L40" s="45"/>
      <c r="M40" s="45"/>
      <c r="N40" s="45"/>
      <c r="O40" s="18" t="s">
        <v>118</v>
      </c>
    </row>
    <row r="41" spans="1:15" ht="15.75" customHeight="1" x14ac:dyDescent="0.2">
      <c r="A41" s="14"/>
      <c r="B41" s="8"/>
      <c r="C41" s="5">
        <v>2</v>
      </c>
      <c r="D41" s="23" t="s">
        <v>57</v>
      </c>
      <c r="E41" s="18" t="s">
        <v>71</v>
      </c>
      <c r="F41" s="16">
        <v>2</v>
      </c>
      <c r="G41" s="16">
        <f t="shared" ref="G41:G45" si="4">F41*16</f>
        <v>32</v>
      </c>
      <c r="H41" s="16"/>
      <c r="I41" s="5"/>
      <c r="J41" s="5">
        <v>32</v>
      </c>
      <c r="K41" s="45" t="s">
        <v>84</v>
      </c>
      <c r="L41" s="45"/>
      <c r="M41" s="45"/>
      <c r="N41" s="45"/>
      <c r="O41" s="18" t="s">
        <v>58</v>
      </c>
    </row>
    <row r="42" spans="1:15" ht="15.75" customHeight="1" x14ac:dyDescent="0.2">
      <c r="A42" s="14"/>
      <c r="B42" s="8" t="s">
        <v>119</v>
      </c>
      <c r="C42" s="5">
        <v>1</v>
      </c>
      <c r="D42" s="23" t="s">
        <v>101</v>
      </c>
      <c r="E42" s="18" t="s">
        <v>92</v>
      </c>
      <c r="F42" s="16">
        <v>3</v>
      </c>
      <c r="G42" s="16">
        <v>48</v>
      </c>
      <c r="H42" s="16"/>
      <c r="I42" s="5"/>
      <c r="J42" s="5">
        <v>48</v>
      </c>
      <c r="K42" s="16"/>
      <c r="L42" s="45" t="s">
        <v>84</v>
      </c>
      <c r="M42" s="45"/>
      <c r="N42" s="45"/>
      <c r="O42" s="18" t="s">
        <v>90</v>
      </c>
    </row>
    <row r="43" spans="1:15" ht="15.75" customHeight="1" x14ac:dyDescent="0.2">
      <c r="A43" s="14"/>
      <c r="B43" s="50"/>
      <c r="C43" s="5">
        <v>2</v>
      </c>
      <c r="D43" s="23" t="s">
        <v>59</v>
      </c>
      <c r="E43" s="18" t="s">
        <v>60</v>
      </c>
      <c r="F43" s="16">
        <v>3</v>
      </c>
      <c r="G43" s="16">
        <f t="shared" si="4"/>
        <v>48</v>
      </c>
      <c r="H43" s="45"/>
      <c r="I43" s="5"/>
      <c r="J43" s="5">
        <v>48</v>
      </c>
      <c r="K43" s="16"/>
      <c r="L43" s="16"/>
      <c r="M43" s="45" t="s">
        <v>84</v>
      </c>
      <c r="N43" s="16"/>
      <c r="O43" s="18" t="s">
        <v>90</v>
      </c>
    </row>
    <row r="44" spans="1:15" ht="15.75" customHeight="1" x14ac:dyDescent="0.2">
      <c r="A44" s="14"/>
      <c r="B44" s="50"/>
      <c r="C44" s="5">
        <v>3</v>
      </c>
      <c r="D44" s="23" t="s">
        <v>108</v>
      </c>
      <c r="E44" s="18" t="s">
        <v>107</v>
      </c>
      <c r="F44" s="16">
        <v>3</v>
      </c>
      <c r="G44" s="16">
        <f t="shared" si="4"/>
        <v>48</v>
      </c>
      <c r="H44" s="45"/>
      <c r="I44" s="5"/>
      <c r="J44" s="5">
        <v>16</v>
      </c>
      <c r="K44" s="16"/>
      <c r="L44" s="16"/>
      <c r="M44" s="45" t="s">
        <v>84</v>
      </c>
      <c r="N44" s="16"/>
      <c r="O44" s="18" t="s">
        <v>90</v>
      </c>
    </row>
    <row r="45" spans="1:15" ht="15.75" customHeight="1" x14ac:dyDescent="0.2">
      <c r="A45" s="14"/>
      <c r="B45" s="50"/>
      <c r="C45" s="5">
        <v>4</v>
      </c>
      <c r="D45" s="23" t="s">
        <v>61</v>
      </c>
      <c r="E45" s="18" t="s">
        <v>62</v>
      </c>
      <c r="F45" s="16">
        <v>1</v>
      </c>
      <c r="G45" s="16">
        <f t="shared" si="4"/>
        <v>16</v>
      </c>
      <c r="H45" s="45"/>
      <c r="I45" s="5"/>
      <c r="J45" s="5">
        <v>16</v>
      </c>
      <c r="K45" s="16"/>
      <c r="L45" s="16"/>
      <c r="M45" s="45" t="s">
        <v>84</v>
      </c>
      <c r="N45" s="16"/>
      <c r="O45" s="18" t="s">
        <v>90</v>
      </c>
    </row>
    <row r="46" spans="1:15" ht="15.75" customHeight="1" x14ac:dyDescent="0.2">
      <c r="A46" s="14"/>
      <c r="B46" s="50"/>
      <c r="C46" s="5">
        <v>5</v>
      </c>
      <c r="D46" s="23" t="s">
        <v>63</v>
      </c>
      <c r="E46" s="18" t="s">
        <v>64</v>
      </c>
      <c r="F46" s="16">
        <v>7</v>
      </c>
      <c r="G46" s="16">
        <v>112</v>
      </c>
      <c r="H46" s="45"/>
      <c r="I46" s="5"/>
      <c r="J46" s="5">
        <v>112</v>
      </c>
      <c r="K46" s="16"/>
      <c r="L46" s="16"/>
      <c r="M46" s="45" t="s">
        <v>84</v>
      </c>
      <c r="N46" s="45" t="s">
        <v>84</v>
      </c>
      <c r="O46" s="18" t="s">
        <v>90</v>
      </c>
    </row>
    <row r="47" spans="1:15" ht="15.75" customHeight="1" x14ac:dyDescent="0.2">
      <c r="A47" s="20"/>
      <c r="B47" s="50"/>
      <c r="C47" s="47" t="s">
        <v>43</v>
      </c>
      <c r="D47" s="47"/>
      <c r="E47" s="47"/>
      <c r="F47" s="51">
        <f>SUM(F40:F46)</f>
        <v>20</v>
      </c>
      <c r="G47" s="51">
        <f>SUM(G40:G46)</f>
        <v>320</v>
      </c>
      <c r="H47" s="51"/>
      <c r="I47" s="51">
        <f>SUM(I40:I46)</f>
        <v>6</v>
      </c>
      <c r="J47" s="51">
        <f>SUM(J40:J46)</f>
        <v>282</v>
      </c>
      <c r="K47" s="4"/>
      <c r="L47" s="4"/>
      <c r="M47" s="4"/>
      <c r="N47" s="4"/>
      <c r="O47" s="16"/>
    </row>
    <row r="48" spans="1:15" ht="15.75" customHeight="1" x14ac:dyDescent="0.2">
      <c r="A48" s="34" t="s">
        <v>93</v>
      </c>
      <c r="B48" s="52"/>
      <c r="C48" s="52"/>
      <c r="D48" s="52"/>
      <c r="E48" s="53"/>
      <c r="F48" s="48">
        <f>F39+F47</f>
        <v>105</v>
      </c>
      <c r="G48" s="4">
        <f>G39+G47</f>
        <v>1744</v>
      </c>
      <c r="H48" s="4"/>
      <c r="I48" s="4">
        <f>I39+I47</f>
        <v>1010</v>
      </c>
      <c r="J48" s="4">
        <f>J39+J47</f>
        <v>734</v>
      </c>
      <c r="K48" s="18"/>
      <c r="L48" s="18"/>
      <c r="M48" s="18"/>
      <c r="N48" s="18"/>
      <c r="O48" s="54"/>
    </row>
    <row r="49" spans="1:15" ht="15.75" customHeight="1" x14ac:dyDescent="0.2">
      <c r="A49" s="55" t="s">
        <v>70</v>
      </c>
      <c r="B49" s="56"/>
      <c r="C49" s="56"/>
      <c r="D49" s="56"/>
      <c r="E49" s="57"/>
      <c r="F49" s="4">
        <v>4</v>
      </c>
      <c r="G49" s="4"/>
      <c r="H49" s="18"/>
      <c r="I49" s="18"/>
      <c r="J49" s="18"/>
      <c r="K49" s="16" t="s">
        <v>84</v>
      </c>
      <c r="L49" s="16" t="s">
        <v>84</v>
      </c>
      <c r="M49" s="16" t="s">
        <v>84</v>
      </c>
      <c r="N49" s="16" t="s">
        <v>84</v>
      </c>
      <c r="O49" s="54"/>
    </row>
    <row r="50" spans="1:15" ht="15" customHeight="1" x14ac:dyDescent="0.2"/>
    <row r="51" spans="1:15" ht="15" customHeight="1" x14ac:dyDescent="0.2"/>
    <row r="52" spans="1:15" ht="15" customHeight="1" x14ac:dyDescent="0.2"/>
    <row r="53" spans="1:15" ht="15" customHeight="1" x14ac:dyDescent="0.2"/>
    <row r="54" spans="1:15" ht="15" customHeight="1" x14ac:dyDescent="0.2"/>
    <row r="55" spans="1:15" ht="15" customHeight="1" x14ac:dyDescent="0.2"/>
  </sheetData>
  <mergeCells count="32">
    <mergeCell ref="M36:M37"/>
    <mergeCell ref="A1:O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N2"/>
    <mergeCell ref="O2:O4"/>
    <mergeCell ref="A39:E39"/>
    <mergeCell ref="C9:C11"/>
    <mergeCell ref="C12:C13"/>
    <mergeCell ref="A5:A21"/>
    <mergeCell ref="B5:B20"/>
    <mergeCell ref="C15:C16"/>
    <mergeCell ref="B21:E21"/>
    <mergeCell ref="A22:A38"/>
    <mergeCell ref="B22:B28"/>
    <mergeCell ref="B29:E29"/>
    <mergeCell ref="B30:B37"/>
    <mergeCell ref="B38:E38"/>
    <mergeCell ref="A48:E48"/>
    <mergeCell ref="A49:E49"/>
    <mergeCell ref="A40:A47"/>
    <mergeCell ref="B40:B41"/>
    <mergeCell ref="B42:B47"/>
    <mergeCell ref="C47:E4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JWC</cp:lastModifiedBy>
  <dcterms:created xsi:type="dcterms:W3CDTF">2023-07-24T03:49:48Z</dcterms:created>
  <dcterms:modified xsi:type="dcterms:W3CDTF">2023-10-30T01:11:07Z</dcterms:modified>
</cp:coreProperties>
</file>