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专科人才培养方案\职业\计应\"/>
    </mc:Choice>
  </mc:AlternateContent>
  <bookViews>
    <workbookView xWindow="-105" yWindow="-105" windowWidth="19425" windowHeight="10425"/>
  </bookViews>
  <sheets>
    <sheet name="23教学计划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3" i="1" l="1"/>
  <c r="F32" i="1"/>
  <c r="H32" i="1"/>
  <c r="I32" i="1"/>
  <c r="J32" i="1"/>
  <c r="K32" i="1"/>
  <c r="L32" i="1"/>
  <c r="M32" i="1"/>
  <c r="N32" i="1"/>
  <c r="O32" i="1"/>
  <c r="E32" i="1"/>
  <c r="F19" i="1"/>
  <c r="H19" i="1"/>
  <c r="I19" i="1"/>
  <c r="J19" i="1"/>
  <c r="K19" i="1"/>
  <c r="L19" i="1"/>
  <c r="M19" i="1"/>
  <c r="N19" i="1"/>
  <c r="O19" i="1"/>
  <c r="E19" i="1"/>
  <c r="E53" i="1"/>
  <c r="F53" i="1"/>
  <c r="H53" i="1"/>
  <c r="I53" i="1"/>
  <c r="J53" i="1"/>
  <c r="K53" i="1"/>
  <c r="L53" i="1"/>
  <c r="M53" i="1"/>
  <c r="N53" i="1"/>
  <c r="O53" i="1"/>
  <c r="F73" i="1" l="1"/>
  <c r="H73" i="1"/>
  <c r="I73" i="1"/>
  <c r="F62" i="1"/>
  <c r="H62" i="1"/>
  <c r="I62" i="1"/>
  <c r="E62" i="1"/>
  <c r="N46" i="1"/>
  <c r="O46" i="1"/>
  <c r="J46" i="1"/>
  <c r="K46" i="1"/>
  <c r="L46" i="1"/>
  <c r="M46" i="1"/>
  <c r="F46" i="1"/>
  <c r="H46" i="1"/>
  <c r="I46" i="1"/>
  <c r="E46" i="1"/>
  <c r="N39" i="1"/>
  <c r="O39" i="1"/>
  <c r="J39" i="1"/>
  <c r="K39" i="1"/>
  <c r="L39" i="1"/>
  <c r="M39" i="1"/>
  <c r="H39" i="1"/>
  <c r="H74" i="1" s="1"/>
  <c r="I39" i="1"/>
  <c r="F39" i="1"/>
  <c r="E39" i="1"/>
  <c r="E74" i="1" l="1"/>
  <c r="I74" i="1"/>
  <c r="F74" i="1"/>
</calcChain>
</file>

<file path=xl/sharedStrings.xml><?xml version="1.0" encoding="utf-8"?>
<sst xmlns="http://schemas.openxmlformats.org/spreadsheetml/2006/main" count="261" uniqueCount="158">
  <si>
    <t>类别</t>
  </si>
  <si>
    <t>序号</t>
  </si>
  <si>
    <t>课程代码</t>
  </si>
  <si>
    <t>课程名称</t>
  </si>
  <si>
    <t>学分</t>
  </si>
  <si>
    <t>学时</t>
  </si>
  <si>
    <t>考核</t>
  </si>
  <si>
    <t>理论学时</t>
  </si>
  <si>
    <t>实践学时</t>
  </si>
  <si>
    <t>学年及学期分配学时</t>
  </si>
  <si>
    <t>开课院系</t>
  </si>
  <si>
    <t>一</t>
  </si>
  <si>
    <t>二</t>
  </si>
  <si>
    <t>三</t>
  </si>
  <si>
    <t>四</t>
  </si>
  <si>
    <t>五</t>
  </si>
  <si>
    <t>六</t>
  </si>
  <si>
    <t>通识教育</t>
  </si>
  <si>
    <t>*</t>
  </si>
  <si>
    <t>马院</t>
  </si>
  <si>
    <t>形势与政策</t>
  </si>
  <si>
    <t>√</t>
  </si>
  <si>
    <t>大学英语(1)</t>
  </si>
  <si>
    <t>外语</t>
  </si>
  <si>
    <t>大学英语(2)</t>
  </si>
  <si>
    <t>大学英语(3)</t>
  </si>
  <si>
    <t>体育Ⅰ</t>
  </si>
  <si>
    <t>教育</t>
  </si>
  <si>
    <t>大学生安全教育</t>
  </si>
  <si>
    <t>大学生心理健康</t>
  </si>
  <si>
    <t>军训与军事理论</t>
  </si>
  <si>
    <t>劳动教育</t>
  </si>
  <si>
    <t>小计</t>
  </si>
  <si>
    <t>专业平台</t>
  </si>
  <si>
    <t>高等数学</t>
  </si>
  <si>
    <t>职院</t>
  </si>
  <si>
    <t>C语言程序设计</t>
  </si>
  <si>
    <t>数据结构</t>
  </si>
  <si>
    <t>计算机网络技术</t>
  </si>
  <si>
    <t>数据库技术</t>
  </si>
  <si>
    <t>操作系统</t>
  </si>
  <si>
    <t>网络安全与管理</t>
  </si>
  <si>
    <t>职业能力</t>
  </si>
  <si>
    <t>方向1</t>
  </si>
  <si>
    <t>企业</t>
  </si>
  <si>
    <t>方向2</t>
  </si>
  <si>
    <t>英语听说</t>
  </si>
  <si>
    <t>线性代数</t>
  </si>
  <si>
    <t>职业素养</t>
  </si>
  <si>
    <t>计算机前沿技术</t>
  </si>
  <si>
    <t>职院+企业</t>
  </si>
  <si>
    <t>岗位技能</t>
  </si>
  <si>
    <t>认识实习</t>
  </si>
  <si>
    <t>企业+职院</t>
  </si>
  <si>
    <t>职业发展</t>
  </si>
  <si>
    <t>就业指导</t>
  </si>
  <si>
    <t>计算机组装与维护</t>
  </si>
  <si>
    <t>局域网组网实践</t>
  </si>
  <si>
    <t>数据库系统开发实践</t>
  </si>
  <si>
    <t>专业技能实训</t>
  </si>
  <si>
    <t>岗位创新实践</t>
  </si>
  <si>
    <t>素质拓展学分</t>
  </si>
  <si>
    <r>
      <t>16</t>
    </r>
    <r>
      <rPr>
        <sz val="9"/>
        <color theme="1"/>
        <rFont val="楷体_GB2312"/>
        <family val="1"/>
        <charset val="134"/>
      </rPr>
      <t>周</t>
    </r>
  </si>
  <si>
    <t>0110014</t>
    <phoneticPr fontId="7" type="noConversion"/>
  </si>
  <si>
    <t>0110011</t>
    <phoneticPr fontId="7" type="noConversion"/>
  </si>
  <si>
    <t>0020001</t>
    <phoneticPr fontId="7" type="noConversion"/>
  </si>
  <si>
    <t>0020002</t>
    <phoneticPr fontId="7" type="noConversion"/>
  </si>
  <si>
    <t>0020003</t>
    <phoneticPr fontId="7" type="noConversion"/>
  </si>
  <si>
    <t>0100023</t>
    <phoneticPr fontId="7" type="noConversion"/>
  </si>
  <si>
    <t>0119001</t>
    <phoneticPr fontId="7" type="noConversion"/>
  </si>
  <si>
    <t>0999002</t>
    <phoneticPr fontId="7" type="noConversion"/>
  </si>
  <si>
    <t>0050015</t>
    <phoneticPr fontId="7" type="noConversion"/>
  </si>
  <si>
    <t>0050167</t>
    <phoneticPr fontId="7" type="noConversion"/>
  </si>
  <si>
    <t>0050064</t>
    <phoneticPr fontId="7" type="noConversion"/>
  </si>
  <si>
    <t>0010070</t>
    <phoneticPr fontId="7" type="noConversion"/>
  </si>
  <si>
    <t>0050170</t>
    <phoneticPr fontId="7" type="noConversion"/>
  </si>
  <si>
    <t>0050179</t>
    <phoneticPr fontId="7" type="noConversion"/>
  </si>
  <si>
    <t>0100024</t>
    <phoneticPr fontId="8" type="noConversion"/>
  </si>
  <si>
    <t>认识实习★</t>
    <phoneticPr fontId="7" type="noConversion"/>
  </si>
  <si>
    <t>毕业实习☆</t>
    <phoneticPr fontId="7" type="noConversion"/>
  </si>
  <si>
    <r>
      <t>2023</t>
    </r>
    <r>
      <rPr>
        <b/>
        <sz val="12"/>
        <color theme="1"/>
        <rFont val="宋体"/>
        <family val="3"/>
        <charset val="134"/>
      </rPr>
      <t>级</t>
    </r>
    <r>
      <rPr>
        <b/>
        <sz val="12"/>
        <color theme="1"/>
        <rFont val="楷体_GB2312"/>
        <family val="1"/>
        <charset val="134"/>
      </rPr>
      <t xml:space="preserve">    </t>
    </r>
    <r>
      <rPr>
        <b/>
        <sz val="12"/>
        <color theme="1"/>
        <rFont val="宋体"/>
        <family val="3"/>
        <charset val="134"/>
      </rPr>
      <t>计</t>
    </r>
    <r>
      <rPr>
        <b/>
        <sz val="12"/>
        <color theme="1"/>
        <rFont val="楷体_GB2312"/>
        <family val="1"/>
        <charset val="134"/>
      </rPr>
      <t>算机</t>
    </r>
    <r>
      <rPr>
        <b/>
        <sz val="12"/>
        <color theme="1"/>
        <rFont val="宋体"/>
        <family val="3"/>
        <charset val="134"/>
      </rPr>
      <t>应</t>
    </r>
    <r>
      <rPr>
        <b/>
        <sz val="12"/>
        <color theme="1"/>
        <rFont val="楷体_GB2312"/>
        <family val="1"/>
        <charset val="134"/>
      </rPr>
      <t>用技</t>
    </r>
    <r>
      <rPr>
        <b/>
        <sz val="12"/>
        <color theme="1"/>
        <rFont val="宋体"/>
        <family val="3"/>
        <charset val="134"/>
      </rPr>
      <t>术</t>
    </r>
    <r>
      <rPr>
        <b/>
        <sz val="12"/>
        <color theme="1"/>
        <rFont val="楷体_GB2312"/>
        <family val="1"/>
        <charset val="134"/>
      </rPr>
      <t xml:space="preserve">   </t>
    </r>
    <r>
      <rPr>
        <b/>
        <sz val="12"/>
        <color theme="1"/>
        <rFont val="宋体"/>
        <family val="3"/>
        <charset val="134"/>
      </rPr>
      <t>职业</t>
    </r>
    <r>
      <rPr>
        <b/>
        <sz val="12"/>
        <color theme="1"/>
        <rFont val="楷体_GB2312"/>
        <family val="1"/>
        <charset val="134"/>
      </rPr>
      <t>技</t>
    </r>
    <r>
      <rPr>
        <b/>
        <sz val="12"/>
        <color theme="1"/>
        <rFont val="宋体"/>
        <family val="3"/>
        <charset val="134"/>
      </rPr>
      <t>术学</t>
    </r>
    <r>
      <rPr>
        <b/>
        <sz val="12"/>
        <color theme="1"/>
        <rFont val="楷体_GB2312"/>
        <family val="1"/>
        <charset val="134"/>
      </rPr>
      <t>院</t>
    </r>
    <r>
      <rPr>
        <b/>
        <sz val="12"/>
        <color theme="1"/>
        <rFont val="宋体"/>
        <family val="3"/>
        <charset val="134"/>
      </rPr>
      <t>专业</t>
    </r>
    <r>
      <rPr>
        <b/>
        <sz val="12"/>
        <color theme="1"/>
        <rFont val="楷体_GB2312"/>
        <family val="1"/>
        <charset val="134"/>
      </rPr>
      <t>教</t>
    </r>
    <r>
      <rPr>
        <b/>
        <sz val="12"/>
        <color theme="1"/>
        <rFont val="宋体"/>
        <family val="3"/>
        <charset val="134"/>
      </rPr>
      <t>学计</t>
    </r>
    <r>
      <rPr>
        <b/>
        <sz val="12"/>
        <color theme="1"/>
        <rFont val="楷体_GB2312"/>
        <family val="1"/>
        <charset val="134"/>
      </rPr>
      <t xml:space="preserve">划表                                                  </t>
    </r>
    <phoneticPr fontId="7" type="noConversion"/>
  </si>
  <si>
    <t>学生处</t>
    <phoneticPr fontId="8" type="noConversion"/>
  </si>
  <si>
    <t>教育</t>
    <phoneticPr fontId="8" type="noConversion"/>
  </si>
  <si>
    <t>0110016</t>
    <phoneticPr fontId="8" type="noConversion"/>
  </si>
  <si>
    <t>毛泽东思想和中国特色社会主义理论体系概论</t>
    <phoneticPr fontId="8" type="noConversion"/>
  </si>
  <si>
    <t>0110015</t>
    <phoneticPr fontId="8" type="noConversion"/>
  </si>
  <si>
    <t>习近平新时代中国特色社会主义思想概论</t>
    <phoneticPr fontId="8" type="noConversion"/>
  </si>
  <si>
    <t>0100049</t>
    <phoneticPr fontId="7" type="noConversion"/>
  </si>
  <si>
    <t>0015005</t>
    <phoneticPr fontId="7" type="noConversion"/>
  </si>
  <si>
    <t xml:space="preserve">0049028 </t>
    <phoneticPr fontId="7" type="noConversion"/>
  </si>
  <si>
    <t>0119007</t>
    <phoneticPr fontId="7" type="noConversion"/>
  </si>
  <si>
    <t>0119011</t>
    <phoneticPr fontId="7" type="noConversion"/>
  </si>
  <si>
    <t>0015006</t>
    <phoneticPr fontId="7" type="noConversion"/>
  </si>
  <si>
    <t>0015007</t>
    <phoneticPr fontId="7" type="noConversion"/>
  </si>
  <si>
    <t>0010162</t>
    <phoneticPr fontId="7" type="noConversion"/>
  </si>
  <si>
    <t>0015008</t>
    <phoneticPr fontId="7" type="noConversion"/>
  </si>
  <si>
    <t>0015013</t>
    <phoneticPr fontId="7" type="noConversion"/>
  </si>
  <si>
    <t>0020179</t>
    <phoneticPr fontId="7" type="noConversion"/>
  </si>
  <si>
    <t>0130001</t>
    <phoneticPr fontId="7" type="noConversion"/>
  </si>
  <si>
    <t>0010163</t>
    <phoneticPr fontId="7" type="noConversion"/>
  </si>
  <si>
    <t>0015016</t>
    <phoneticPr fontId="7" type="noConversion"/>
  </si>
  <si>
    <t>0010164</t>
    <phoneticPr fontId="7" type="noConversion"/>
  </si>
  <si>
    <t>0015017</t>
    <phoneticPr fontId="7" type="noConversion"/>
  </si>
  <si>
    <t>0019107</t>
    <phoneticPr fontId="7" type="noConversion"/>
  </si>
  <si>
    <t>0019108</t>
    <phoneticPr fontId="7" type="noConversion"/>
  </si>
  <si>
    <t>0019109</t>
    <phoneticPr fontId="7" type="noConversion"/>
  </si>
  <si>
    <t>0019110</t>
    <phoneticPr fontId="7" type="noConversion"/>
  </si>
  <si>
    <t>0019111</t>
    <phoneticPr fontId="7" type="noConversion"/>
  </si>
  <si>
    <r>
      <rPr>
        <sz val="9"/>
        <color theme="1"/>
        <rFont val="宋体"/>
        <family val="3"/>
        <charset val="134"/>
      </rPr>
      <t>计</t>
    </r>
    <r>
      <rPr>
        <sz val="9"/>
        <color theme="1"/>
        <rFont val="楷体_GB2312"/>
        <family val="1"/>
        <charset val="134"/>
      </rPr>
      <t>算思</t>
    </r>
    <r>
      <rPr>
        <sz val="9"/>
        <color theme="1"/>
        <rFont val="宋体"/>
        <family val="3"/>
        <charset val="134"/>
      </rPr>
      <t>维</t>
    </r>
    <phoneticPr fontId="7" type="noConversion"/>
  </si>
  <si>
    <t>0130002</t>
    <phoneticPr fontId="8" type="noConversion"/>
  </si>
  <si>
    <t>0130003</t>
    <phoneticPr fontId="8" type="noConversion"/>
  </si>
  <si>
    <t>0015019</t>
    <phoneticPr fontId="7" type="noConversion"/>
  </si>
  <si>
    <t>0015018</t>
    <phoneticPr fontId="7" type="noConversion"/>
  </si>
  <si>
    <r>
      <t>学分合</t>
    </r>
    <r>
      <rPr>
        <sz val="9"/>
        <color theme="1"/>
        <rFont val="宋体"/>
        <family val="3"/>
        <charset val="134"/>
      </rPr>
      <t>计</t>
    </r>
    <phoneticPr fontId="7" type="noConversion"/>
  </si>
  <si>
    <t>0995001</t>
    <phoneticPr fontId="7" type="noConversion"/>
  </si>
  <si>
    <t>0995002</t>
  </si>
  <si>
    <t>0995003</t>
  </si>
  <si>
    <t>0995004</t>
  </si>
  <si>
    <t>0995005</t>
  </si>
  <si>
    <t>0990037</t>
    <phoneticPr fontId="7" type="noConversion"/>
  </si>
  <si>
    <t>0999003</t>
    <phoneticPr fontId="7" type="noConversion"/>
  </si>
  <si>
    <t>0999004</t>
  </si>
  <si>
    <t>0999005</t>
  </si>
  <si>
    <t>0010092</t>
    <phoneticPr fontId="7" type="noConversion"/>
  </si>
  <si>
    <t>0999006</t>
    <phoneticPr fontId="7" type="noConversion"/>
  </si>
  <si>
    <t>创新创业综合实训</t>
    <phoneticPr fontId="7" type="noConversion"/>
  </si>
  <si>
    <t>0015010</t>
    <phoneticPr fontId="7" type="noConversion"/>
  </si>
  <si>
    <t>0999007</t>
    <phoneticPr fontId="7" type="noConversion"/>
  </si>
  <si>
    <t>0999008</t>
    <phoneticPr fontId="7" type="noConversion"/>
  </si>
  <si>
    <t>毕业实习</t>
    <phoneticPr fontId="7" type="noConversion"/>
  </si>
  <si>
    <t>0019122</t>
    <phoneticPr fontId="7" type="noConversion"/>
  </si>
  <si>
    <r>
      <t>SJQU-QR-JW-037</t>
    </r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Calibri"/>
        <family val="2"/>
      </rPr>
      <t>A1</t>
    </r>
    <r>
      <rPr>
        <b/>
        <sz val="11"/>
        <color theme="1"/>
        <rFont val="宋体"/>
        <family val="3"/>
        <charset val="134"/>
      </rPr>
      <t>）</t>
    </r>
  </si>
  <si>
    <r>
      <t> </t>
    </r>
    <r>
      <rPr>
        <sz val="9"/>
        <color theme="1"/>
        <rFont val="楷体_GB2312"/>
        <family val="1"/>
        <charset val="134"/>
      </rPr>
      <t>思想道德与法治</t>
    </r>
  </si>
  <si>
    <r>
      <rPr>
        <sz val="9"/>
        <color theme="1"/>
        <rFont val="宋体"/>
        <family val="3"/>
        <charset val="134"/>
      </rPr>
      <t>体育Ⅱ</t>
    </r>
    <phoneticPr fontId="8" type="noConversion"/>
  </si>
  <si>
    <r>
      <rPr>
        <sz val="9"/>
        <color theme="1"/>
        <rFont val="楷体_GB2312"/>
        <family val="3"/>
        <charset val="134"/>
      </rPr>
      <t>√</t>
    </r>
  </si>
  <si>
    <r>
      <t>Web前端</t>
    </r>
    <r>
      <rPr>
        <sz val="9"/>
        <color theme="1"/>
        <rFont val="宋体"/>
        <family val="3"/>
        <charset val="134"/>
      </rPr>
      <t>设计●</t>
    </r>
    <phoneticPr fontId="7" type="noConversion"/>
  </si>
  <si>
    <r>
      <t>web</t>
    </r>
    <r>
      <rPr>
        <sz val="9"/>
        <color theme="1"/>
        <rFont val="宋体"/>
        <family val="3"/>
        <charset val="134"/>
      </rPr>
      <t>应</t>
    </r>
    <r>
      <rPr>
        <sz val="9"/>
        <color theme="1"/>
        <rFont val="楷体_GB2312"/>
        <family val="1"/>
        <charset val="134"/>
      </rPr>
      <t>用</t>
    </r>
    <r>
      <rPr>
        <sz val="9"/>
        <color theme="1"/>
        <rFont val="宋体"/>
        <family val="3"/>
        <charset val="134"/>
      </rPr>
      <t>开发●</t>
    </r>
    <phoneticPr fontId="7" type="noConversion"/>
  </si>
  <si>
    <r>
      <t>Python</t>
    </r>
    <r>
      <rPr>
        <sz val="9"/>
        <color theme="1"/>
        <rFont val="宋体"/>
        <family val="3"/>
        <charset val="134"/>
      </rPr>
      <t>应</t>
    </r>
    <r>
      <rPr>
        <sz val="9"/>
        <color theme="1"/>
        <rFont val="楷体_GB2312"/>
        <family val="1"/>
        <charset val="134"/>
      </rPr>
      <t>用</t>
    </r>
    <r>
      <rPr>
        <sz val="9"/>
        <color theme="1"/>
        <rFont val="宋体"/>
        <family val="3"/>
        <charset val="134"/>
      </rPr>
      <t>基础●</t>
    </r>
    <phoneticPr fontId="7" type="noConversion"/>
  </si>
  <si>
    <r>
      <t>网</t>
    </r>
    <r>
      <rPr>
        <sz val="9"/>
        <color theme="1"/>
        <rFont val="宋体"/>
        <family val="3"/>
        <charset val="134"/>
      </rPr>
      <t>络</t>
    </r>
    <r>
      <rPr>
        <sz val="9"/>
        <color theme="1"/>
        <rFont val="楷体_GB2312"/>
        <family val="1"/>
        <charset val="134"/>
      </rPr>
      <t>服</t>
    </r>
    <r>
      <rPr>
        <sz val="9"/>
        <color theme="1"/>
        <rFont val="宋体"/>
        <family val="3"/>
        <charset val="134"/>
      </rPr>
      <t>务</t>
    </r>
    <r>
      <rPr>
        <sz val="9"/>
        <color theme="1"/>
        <rFont val="楷体_GB2312"/>
        <family val="1"/>
        <charset val="134"/>
      </rPr>
      <t>配置●</t>
    </r>
    <phoneticPr fontId="7" type="noConversion"/>
  </si>
  <si>
    <r>
      <t>RPA</t>
    </r>
    <r>
      <rPr>
        <sz val="9"/>
        <color theme="1"/>
        <rFont val="宋体"/>
        <family val="3"/>
        <charset val="134"/>
      </rPr>
      <t>数</t>
    </r>
    <r>
      <rPr>
        <sz val="9"/>
        <color theme="1"/>
        <rFont val="楷体_GB2312"/>
        <family val="1"/>
        <charset val="134"/>
      </rPr>
      <t>字机器人基</t>
    </r>
    <r>
      <rPr>
        <sz val="9"/>
        <color theme="1"/>
        <rFont val="宋体"/>
        <family val="3"/>
        <charset val="134"/>
      </rPr>
      <t>础●★</t>
    </r>
    <phoneticPr fontId="7" type="noConversion"/>
  </si>
  <si>
    <r>
      <t>RPA</t>
    </r>
    <r>
      <rPr>
        <sz val="9"/>
        <color theme="1"/>
        <rFont val="宋体"/>
        <family val="3"/>
        <charset val="134"/>
      </rPr>
      <t>数</t>
    </r>
    <r>
      <rPr>
        <sz val="9"/>
        <color theme="1"/>
        <rFont val="楷体_GB2312"/>
        <family val="1"/>
        <charset val="134"/>
      </rPr>
      <t>字机器人</t>
    </r>
    <r>
      <rPr>
        <sz val="9"/>
        <color theme="1"/>
        <rFont val="宋体"/>
        <family val="3"/>
        <charset val="134"/>
      </rPr>
      <t>应</t>
    </r>
    <r>
      <rPr>
        <sz val="9"/>
        <color theme="1"/>
        <rFont val="楷体_GB2312"/>
        <family val="1"/>
        <charset val="134"/>
      </rPr>
      <t>用技</t>
    </r>
    <r>
      <rPr>
        <sz val="9"/>
        <color theme="1"/>
        <rFont val="宋体"/>
        <family val="3"/>
        <charset val="134"/>
      </rPr>
      <t>术●★</t>
    </r>
    <phoneticPr fontId="7" type="noConversion"/>
  </si>
  <si>
    <r>
      <t>Python核心</t>
    </r>
    <r>
      <rPr>
        <sz val="9"/>
        <color theme="1"/>
        <rFont val="宋体"/>
        <family val="3"/>
        <charset val="134"/>
      </rPr>
      <t>编</t>
    </r>
    <r>
      <rPr>
        <sz val="9"/>
        <color theme="1"/>
        <rFont val="楷体_GB2312"/>
        <family val="1"/>
        <charset val="134"/>
      </rPr>
      <t>程（</t>
    </r>
    <r>
      <rPr>
        <sz val="9"/>
        <color theme="1"/>
        <rFont val="宋体"/>
        <family val="3"/>
        <charset val="134"/>
      </rPr>
      <t>应</t>
    </r>
    <r>
      <rPr>
        <sz val="9"/>
        <color theme="1"/>
        <rFont val="楷体_GB2312"/>
        <family val="1"/>
        <charset val="134"/>
      </rPr>
      <t>用中</t>
    </r>
    <r>
      <rPr>
        <sz val="9"/>
        <color theme="1"/>
        <rFont val="宋体"/>
        <family val="3"/>
        <charset val="134"/>
      </rPr>
      <t>级</t>
    </r>
    <r>
      <rPr>
        <sz val="9"/>
        <color theme="1"/>
        <rFont val="楷体_GB2312"/>
        <family val="1"/>
        <charset val="134"/>
      </rPr>
      <t>）●★</t>
    </r>
    <phoneticPr fontId="7" type="noConversion"/>
  </si>
  <si>
    <r>
      <rPr>
        <sz val="9"/>
        <color theme="1"/>
        <rFont val="宋体"/>
        <family val="3"/>
        <charset val="134"/>
      </rPr>
      <t>华为</t>
    </r>
    <r>
      <rPr>
        <sz val="9"/>
        <color theme="1"/>
        <rFont val="楷体_GB2312"/>
        <family val="1"/>
        <charset val="134"/>
      </rPr>
      <t>ModelArts平台</t>
    </r>
    <r>
      <rPr>
        <sz val="9"/>
        <color theme="1"/>
        <rFont val="宋体"/>
        <family val="3"/>
        <charset val="134"/>
      </rPr>
      <t>应</t>
    </r>
    <r>
      <rPr>
        <sz val="9"/>
        <color theme="1"/>
        <rFont val="楷体_GB2312"/>
        <family val="1"/>
        <charset val="134"/>
      </rPr>
      <t>用●★</t>
    </r>
    <phoneticPr fontId="7" type="noConversion"/>
  </si>
  <si>
    <r>
      <t>人工智能</t>
    </r>
    <r>
      <rPr>
        <sz val="9"/>
        <color theme="1"/>
        <rFont val="宋体"/>
        <family val="3"/>
        <charset val="134"/>
      </rPr>
      <t>应</t>
    </r>
    <r>
      <rPr>
        <sz val="9"/>
        <color theme="1"/>
        <rFont val="楷体_GB2312"/>
        <family val="1"/>
        <charset val="134"/>
      </rPr>
      <t>用●★</t>
    </r>
    <phoneticPr fontId="7" type="noConversion"/>
  </si>
  <si>
    <r>
      <t>人工智能</t>
    </r>
    <r>
      <rPr>
        <sz val="9"/>
        <color theme="1"/>
        <rFont val="宋体"/>
        <family val="3"/>
        <charset val="134"/>
      </rPr>
      <t>应</t>
    </r>
    <r>
      <rPr>
        <sz val="9"/>
        <color theme="1"/>
        <rFont val="楷体_GB2312"/>
        <family val="1"/>
        <charset val="134"/>
      </rPr>
      <t>用●</t>
    </r>
    <phoneticPr fontId="7" type="noConversion"/>
  </si>
  <si>
    <r>
      <rPr>
        <sz val="9"/>
        <color theme="1"/>
        <rFont val="宋体"/>
        <family val="3"/>
        <charset val="134"/>
      </rPr>
      <t>职</t>
    </r>
    <r>
      <rPr>
        <sz val="9"/>
        <color theme="1"/>
        <rFont val="楷体_GB2312"/>
        <family val="1"/>
        <charset val="134"/>
      </rPr>
      <t>院</t>
    </r>
    <phoneticPr fontId="7" type="noConversion"/>
  </si>
  <si>
    <r>
      <t>移</t>
    </r>
    <r>
      <rPr>
        <sz val="9"/>
        <color theme="1"/>
        <rFont val="宋体"/>
        <family val="3"/>
        <charset val="134"/>
      </rPr>
      <t>动应</t>
    </r>
    <r>
      <rPr>
        <sz val="9"/>
        <color theme="1"/>
        <rFont val="楷体_GB2312"/>
        <family val="1"/>
        <charset val="134"/>
      </rPr>
      <t>用</t>
    </r>
    <r>
      <rPr>
        <sz val="9"/>
        <color theme="1"/>
        <rFont val="宋体"/>
        <family val="3"/>
        <charset val="134"/>
      </rPr>
      <t>软</t>
    </r>
    <r>
      <rPr>
        <sz val="9"/>
        <color theme="1"/>
        <rFont val="楷体_GB2312"/>
        <family val="1"/>
        <charset val="134"/>
      </rPr>
      <t>件</t>
    </r>
    <r>
      <rPr>
        <sz val="9"/>
        <color theme="1"/>
        <rFont val="宋体"/>
        <family val="3"/>
        <charset val="134"/>
      </rPr>
      <t>开发●</t>
    </r>
    <phoneticPr fontId="7" type="noConversion"/>
  </si>
  <si>
    <r>
      <t>物</t>
    </r>
    <r>
      <rPr>
        <sz val="9"/>
        <color theme="1"/>
        <rFont val="宋体"/>
        <family val="3"/>
        <charset val="134"/>
      </rPr>
      <t>联</t>
    </r>
    <r>
      <rPr>
        <sz val="9"/>
        <color theme="1"/>
        <rFont val="楷体_GB2312"/>
        <family val="1"/>
        <charset val="134"/>
      </rPr>
      <t>网技</t>
    </r>
    <r>
      <rPr>
        <sz val="9"/>
        <color theme="1"/>
        <rFont val="宋体"/>
        <family val="3"/>
        <charset val="134"/>
      </rPr>
      <t>术●</t>
    </r>
    <phoneticPr fontId="7" type="noConversion"/>
  </si>
  <si>
    <r>
      <rPr>
        <sz val="9"/>
        <color theme="1"/>
        <rFont val="宋体"/>
        <family val="3"/>
        <charset val="134"/>
      </rPr>
      <t>创</t>
    </r>
    <r>
      <rPr>
        <sz val="9"/>
        <color theme="1"/>
        <rFont val="楷体_GB2312"/>
        <family val="1"/>
        <charset val="134"/>
      </rPr>
      <t>新</t>
    </r>
    <r>
      <rPr>
        <sz val="9"/>
        <color theme="1"/>
        <rFont val="宋体"/>
        <family val="3"/>
        <charset val="134"/>
      </rPr>
      <t>创业讲座</t>
    </r>
    <phoneticPr fontId="7" type="noConversion"/>
  </si>
  <si>
    <r>
      <rPr>
        <sz val="9"/>
        <color theme="1"/>
        <rFont val="宋体"/>
        <family val="3"/>
        <charset val="134"/>
      </rPr>
      <t>数</t>
    </r>
    <r>
      <rPr>
        <sz val="9"/>
        <color theme="1"/>
        <rFont val="楷体_GB2312"/>
        <family val="1"/>
        <charset val="134"/>
      </rPr>
      <t>字新媒体●</t>
    </r>
    <phoneticPr fontId="7" type="noConversion"/>
  </si>
  <si>
    <r>
      <rPr>
        <sz val="9"/>
        <color theme="1"/>
        <rFont val="宋体"/>
        <family val="3"/>
        <charset val="134"/>
      </rPr>
      <t>数</t>
    </r>
    <r>
      <rPr>
        <sz val="9"/>
        <color theme="1"/>
        <rFont val="楷体_GB2312"/>
        <family val="1"/>
        <charset val="134"/>
      </rPr>
      <t>据分析与可</t>
    </r>
    <r>
      <rPr>
        <sz val="9"/>
        <color theme="1"/>
        <rFont val="宋体"/>
        <family val="3"/>
        <charset val="134"/>
      </rPr>
      <t>视</t>
    </r>
    <r>
      <rPr>
        <sz val="9"/>
        <color theme="1"/>
        <rFont val="楷体_GB2312"/>
        <family val="1"/>
        <charset val="134"/>
      </rPr>
      <t>化基</t>
    </r>
    <r>
      <rPr>
        <sz val="9"/>
        <color theme="1"/>
        <rFont val="宋体"/>
        <family val="3"/>
        <charset val="134"/>
      </rPr>
      <t>础☆</t>
    </r>
    <phoneticPr fontId="7" type="noConversion"/>
  </si>
  <si>
    <r>
      <rPr>
        <sz val="9"/>
        <color theme="1"/>
        <rFont val="宋体"/>
        <family val="3"/>
        <charset val="134"/>
      </rPr>
      <t>办</t>
    </r>
    <r>
      <rPr>
        <sz val="9"/>
        <color theme="1"/>
        <rFont val="楷体_GB2312"/>
        <family val="1"/>
        <charset val="134"/>
      </rPr>
      <t>公自</t>
    </r>
    <r>
      <rPr>
        <sz val="9"/>
        <color theme="1"/>
        <rFont val="宋体"/>
        <family val="3"/>
        <charset val="134"/>
      </rPr>
      <t>动</t>
    </r>
    <r>
      <rPr>
        <sz val="9"/>
        <color theme="1"/>
        <rFont val="楷体_GB2312"/>
        <family val="1"/>
        <charset val="134"/>
      </rPr>
      <t>化高</t>
    </r>
    <r>
      <rPr>
        <sz val="9"/>
        <color theme="1"/>
        <rFont val="宋体"/>
        <family val="3"/>
        <charset val="134"/>
      </rPr>
      <t>级应</t>
    </r>
    <r>
      <rPr>
        <sz val="9"/>
        <color theme="1"/>
        <rFont val="楷体_GB2312"/>
        <family val="1"/>
        <charset val="134"/>
      </rPr>
      <t>用●☆</t>
    </r>
    <phoneticPr fontId="7" type="noConversion"/>
  </si>
  <si>
    <r>
      <rPr>
        <sz val="9"/>
        <color theme="1"/>
        <rFont val="宋体"/>
        <family val="3"/>
        <charset val="134"/>
      </rPr>
      <t>职业发</t>
    </r>
    <r>
      <rPr>
        <sz val="9"/>
        <color theme="1"/>
        <rFont val="楷体_GB2312"/>
        <family val="1"/>
        <charset val="134"/>
      </rPr>
      <t>展与</t>
    </r>
    <r>
      <rPr>
        <sz val="9"/>
        <color theme="1"/>
        <rFont val="宋体"/>
        <family val="3"/>
        <charset val="134"/>
      </rPr>
      <t>规</t>
    </r>
    <r>
      <rPr>
        <sz val="9"/>
        <color theme="1"/>
        <rFont val="楷体_GB2312"/>
        <family val="1"/>
        <charset val="134"/>
      </rPr>
      <t>划★</t>
    </r>
    <phoneticPr fontId="7" type="noConversion"/>
  </si>
  <si>
    <r>
      <t>RPA</t>
    </r>
    <r>
      <rPr>
        <sz val="9"/>
        <color theme="1"/>
        <rFont val="宋体"/>
        <family val="3"/>
        <charset val="134"/>
      </rPr>
      <t>应</t>
    </r>
    <r>
      <rPr>
        <sz val="9"/>
        <color theme="1"/>
        <rFont val="楷体_GB2312"/>
        <family val="1"/>
        <charset val="134"/>
      </rPr>
      <t>用</t>
    </r>
    <r>
      <rPr>
        <sz val="9"/>
        <color theme="1"/>
        <rFont val="宋体"/>
        <family val="3"/>
        <charset val="134"/>
      </rPr>
      <t>课</t>
    </r>
    <r>
      <rPr>
        <sz val="9"/>
        <color theme="1"/>
        <rFont val="楷体_GB2312"/>
        <family val="1"/>
        <charset val="134"/>
      </rPr>
      <t>程</t>
    </r>
    <r>
      <rPr>
        <sz val="9"/>
        <color theme="1"/>
        <rFont val="宋体"/>
        <family val="3"/>
        <charset val="134"/>
      </rPr>
      <t>实训</t>
    </r>
    <r>
      <rPr>
        <sz val="9"/>
        <color theme="1"/>
        <rFont val="楷体_GB2312"/>
        <family val="1"/>
        <charset val="134"/>
      </rPr>
      <t>（1）★</t>
    </r>
    <phoneticPr fontId="7" type="noConversion"/>
  </si>
  <si>
    <r>
      <t>RPA</t>
    </r>
    <r>
      <rPr>
        <sz val="9"/>
        <color theme="1"/>
        <rFont val="宋体"/>
        <family val="3"/>
        <charset val="134"/>
      </rPr>
      <t>应</t>
    </r>
    <r>
      <rPr>
        <sz val="9"/>
        <color theme="1"/>
        <rFont val="楷体_GB2312"/>
        <family val="1"/>
        <charset val="134"/>
      </rPr>
      <t>用</t>
    </r>
    <r>
      <rPr>
        <sz val="9"/>
        <color theme="1"/>
        <rFont val="宋体"/>
        <family val="3"/>
        <charset val="134"/>
      </rPr>
      <t>项</t>
    </r>
    <r>
      <rPr>
        <sz val="9"/>
        <color theme="1"/>
        <rFont val="楷体_GB2312"/>
        <family val="1"/>
        <charset val="134"/>
      </rPr>
      <t>目</t>
    </r>
    <r>
      <rPr>
        <sz val="9"/>
        <color theme="1"/>
        <rFont val="宋体"/>
        <family val="3"/>
        <charset val="134"/>
      </rPr>
      <t>实训</t>
    </r>
    <r>
      <rPr>
        <sz val="9"/>
        <color theme="1"/>
        <rFont val="楷体_GB2312"/>
        <family val="1"/>
        <charset val="134"/>
      </rPr>
      <t>（2）★</t>
    </r>
    <phoneticPr fontId="7" type="noConversion"/>
  </si>
  <si>
    <r>
      <rPr>
        <sz val="9"/>
        <color theme="1"/>
        <rFont val="宋体"/>
        <family val="3"/>
        <charset val="134"/>
      </rPr>
      <t>岗</t>
    </r>
    <r>
      <rPr>
        <sz val="9"/>
        <color theme="1"/>
        <rFont val="楷体_GB2312"/>
        <family val="1"/>
        <charset val="134"/>
      </rPr>
      <t>位体</t>
    </r>
    <r>
      <rPr>
        <sz val="9"/>
        <color theme="1"/>
        <rFont val="宋体"/>
        <family val="3"/>
        <charset val="134"/>
      </rPr>
      <t>验实习★</t>
    </r>
    <phoneticPr fontId="7" type="noConversion"/>
  </si>
  <si>
    <r>
      <rPr>
        <sz val="9"/>
        <color theme="1"/>
        <rFont val="宋体"/>
        <family val="3"/>
        <charset val="134"/>
      </rPr>
      <t>职业</t>
    </r>
    <r>
      <rPr>
        <sz val="9"/>
        <color theme="1"/>
        <rFont val="楷体_GB2312"/>
        <family val="1"/>
        <charset val="134"/>
      </rPr>
      <t>技能</t>
    </r>
    <r>
      <rPr>
        <sz val="9"/>
        <color theme="1"/>
        <rFont val="宋体"/>
        <family val="3"/>
        <charset val="134"/>
      </rPr>
      <t>综</t>
    </r>
    <r>
      <rPr>
        <sz val="9"/>
        <color theme="1"/>
        <rFont val="楷体_GB2312"/>
        <family val="1"/>
        <charset val="134"/>
      </rPr>
      <t>合</t>
    </r>
    <r>
      <rPr>
        <sz val="9"/>
        <color theme="1"/>
        <rFont val="宋体"/>
        <family val="3"/>
        <charset val="134"/>
      </rPr>
      <t>实训★</t>
    </r>
    <phoneticPr fontId="7" type="noConversion"/>
  </si>
  <si>
    <r>
      <rPr>
        <sz val="9"/>
        <color theme="1"/>
        <rFont val="SimSun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charset val="134"/>
      </rPr>
      <t xml:space="preserve">考试课程必须在每学期末考试周组织考试。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charset val="134"/>
      </rPr>
      <t>课程后缀：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SimSun"/>
        <charset val="134"/>
      </rPr>
      <t>为独立设置的实验课；※为核心课程；★为企业实施课程，☆为校企联合教学课程；</t>
    </r>
    <r>
      <rPr>
        <sz val="9"/>
        <color theme="1"/>
        <rFont val="宋体"/>
        <family val="3"/>
        <charset val="134"/>
      </rPr>
      <t>▲</t>
    </r>
    <r>
      <rPr>
        <sz val="9"/>
        <color theme="1"/>
        <rFont val="SimSun"/>
        <charset val="134"/>
      </rPr>
      <t>为全外语课程，△为双语课程。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</si>
</sst>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7">
    <font>
      <sz val="11"/>
      <color theme="1"/>
      <name val="等线"/>
      <family val="2"/>
      <charset val="134"/>
      <scheme val="minor"/>
    </font>
    <font>
      <sz val="11"/>
      <color theme="1"/>
      <name val="Calibri"/>
      <family val="2"/>
    </font>
    <font>
      <sz val="9"/>
      <color theme="1"/>
      <name val="楷体_GB2312"/>
      <family val="1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Calibri"/>
      <family val="2"/>
    </font>
    <font>
      <b/>
      <sz val="12"/>
      <color theme="1"/>
      <name val="楷体_GB2312"/>
      <family val="1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color theme="1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Calibri"/>
      <family val="2"/>
    </font>
    <font>
      <b/>
      <sz val="11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楷体_GB2312"/>
      <family val="3"/>
      <charset val="134"/>
    </font>
    <font>
      <sz val="9"/>
      <color theme="1"/>
      <name val="Times New Roman"/>
      <family val="1"/>
      <charset val="134"/>
    </font>
    <font>
      <sz val="9"/>
      <color theme="1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1" fillId="2" borderId="0" xfId="0" applyFont="1" applyFill="1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>
      <alignment vertical="center"/>
    </xf>
    <xf numFmtId="0" fontId="0" fillId="2" borderId="0" xfId="0" applyFont="1" applyFill="1">
      <alignment vertical="center"/>
    </xf>
    <xf numFmtId="0" fontId="6" fillId="2" borderId="1" xfId="0" applyFont="1" applyFill="1" applyBorder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255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255" wrapText="1"/>
    </xf>
    <xf numFmtId="0" fontId="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wrapText="1"/>
    </xf>
    <xf numFmtId="49" fontId="3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2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0" fillId="2" borderId="0" xfId="0" applyNumberFormat="1" applyFont="1" applyFill="1">
      <alignment vertical="center"/>
    </xf>
    <xf numFmtId="49" fontId="3" fillId="2" borderId="2" xfId="0" quotePrefix="1" applyNumberFormat="1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1" fillId="2" borderId="2" xfId="0" applyFont="1" applyFill="1" applyBorder="1">
      <alignment vertical="center"/>
    </xf>
    <xf numFmtId="49" fontId="5" fillId="2" borderId="2" xfId="0" applyNumberFormat="1" applyFont="1" applyFill="1" applyBorder="1">
      <alignment vertical="center"/>
    </xf>
    <xf numFmtId="176" fontId="3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vertical="center" wrapText="1"/>
    </xf>
    <xf numFmtId="0" fontId="15" fillId="2" borderId="0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abSelected="1" workbookViewId="0">
      <pane xSplit="1" ySplit="5" topLeftCell="B48" activePane="bottomRight" state="frozen"/>
      <selection pane="topRight" activeCell="B1" sqref="B1"/>
      <selection pane="bottomLeft" activeCell="A6" sqref="A6"/>
      <selection pane="bottomRight" activeCell="S33" sqref="S33"/>
    </sheetView>
  </sheetViews>
  <sheetFormatPr defaultRowHeight="14.25"/>
  <cols>
    <col min="1" max="1" width="3.625" style="8" customWidth="1"/>
    <col min="2" max="2" width="4.5" style="8" customWidth="1"/>
    <col min="3" max="3" width="5.875" style="32" customWidth="1"/>
    <col min="4" max="4" width="24.75" style="8" customWidth="1"/>
    <col min="5" max="5" width="4.625" style="8" bestFit="1" customWidth="1"/>
    <col min="6" max="6" width="4.875" style="8" bestFit="1" customWidth="1"/>
    <col min="7" max="7" width="4.5" style="8" bestFit="1" customWidth="1"/>
    <col min="8" max="8" width="4.375" style="8" customWidth="1"/>
    <col min="9" max="9" width="4.625" style="8" customWidth="1"/>
    <col min="10" max="15" width="3.375" style="8" customWidth="1"/>
    <col min="16" max="16" width="8.25" style="8" customWidth="1"/>
    <col min="17" max="16384" width="9" style="8"/>
  </cols>
  <sheetData>
    <row r="1" spans="1:16" ht="15">
      <c r="A1" s="5" t="s">
        <v>131</v>
      </c>
      <c r="B1" s="6"/>
      <c r="C1" s="7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6" ht="17.25" thickBot="1">
      <c r="A2" s="9" t="s">
        <v>80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6">
      <c r="A3" s="10" t="s">
        <v>0</v>
      </c>
      <c r="B3" s="11" t="s">
        <v>1</v>
      </c>
      <c r="C3" s="12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3" t="s">
        <v>9</v>
      </c>
      <c r="K3" s="13"/>
      <c r="L3" s="13"/>
      <c r="M3" s="13"/>
      <c r="N3" s="13"/>
      <c r="O3" s="13"/>
      <c r="P3" s="14" t="s">
        <v>10</v>
      </c>
    </row>
    <row r="4" spans="1:16">
      <c r="A4" s="10"/>
      <c r="B4" s="11"/>
      <c r="C4" s="12"/>
      <c r="D4" s="10"/>
      <c r="E4" s="10"/>
      <c r="F4" s="10"/>
      <c r="G4" s="10"/>
      <c r="H4" s="10"/>
      <c r="I4" s="10"/>
      <c r="J4" s="15" t="s">
        <v>11</v>
      </c>
      <c r="K4" s="15" t="s">
        <v>12</v>
      </c>
      <c r="L4" s="16" t="s">
        <v>13</v>
      </c>
      <c r="M4" s="17" t="s">
        <v>14</v>
      </c>
      <c r="N4" s="16" t="s">
        <v>15</v>
      </c>
      <c r="O4" s="16" t="s">
        <v>16</v>
      </c>
      <c r="P4" s="14"/>
    </row>
    <row r="5" spans="1:16" ht="23.25">
      <c r="A5" s="10"/>
      <c r="B5" s="11"/>
      <c r="C5" s="12"/>
      <c r="D5" s="10"/>
      <c r="E5" s="10"/>
      <c r="F5" s="10"/>
      <c r="G5" s="10"/>
      <c r="H5" s="10"/>
      <c r="I5" s="10"/>
      <c r="J5" s="4" t="s">
        <v>62</v>
      </c>
      <c r="K5" s="4" t="s">
        <v>62</v>
      </c>
      <c r="L5" s="4" t="s">
        <v>62</v>
      </c>
      <c r="M5" s="4" t="s">
        <v>62</v>
      </c>
      <c r="N5" s="3" t="s">
        <v>62</v>
      </c>
      <c r="O5" s="3" t="s">
        <v>62</v>
      </c>
      <c r="P5" s="14"/>
    </row>
    <row r="6" spans="1:16">
      <c r="A6" s="10" t="s">
        <v>17</v>
      </c>
      <c r="B6" s="19">
        <v>1</v>
      </c>
      <c r="C6" s="1" t="s">
        <v>83</v>
      </c>
      <c r="D6" s="20" t="s">
        <v>84</v>
      </c>
      <c r="E6" s="4">
        <v>2</v>
      </c>
      <c r="F6" s="4">
        <v>32</v>
      </c>
      <c r="G6" s="4" t="s">
        <v>18</v>
      </c>
      <c r="H6" s="4">
        <v>32</v>
      </c>
      <c r="I6" s="4"/>
      <c r="J6" s="4"/>
      <c r="K6" s="4">
        <v>2</v>
      </c>
      <c r="L6" s="21"/>
      <c r="M6" s="21"/>
      <c r="N6" s="21"/>
      <c r="O6" s="21"/>
      <c r="P6" s="17" t="s">
        <v>19</v>
      </c>
    </row>
    <row r="7" spans="1:16">
      <c r="A7" s="10"/>
      <c r="B7" s="3">
        <v>2</v>
      </c>
      <c r="C7" s="1" t="s">
        <v>85</v>
      </c>
      <c r="D7" s="20" t="s">
        <v>86</v>
      </c>
      <c r="E7" s="4">
        <v>3</v>
      </c>
      <c r="F7" s="4">
        <v>48</v>
      </c>
      <c r="G7" s="4" t="s">
        <v>18</v>
      </c>
      <c r="H7" s="4">
        <v>32</v>
      </c>
      <c r="I7" s="4">
        <v>16</v>
      </c>
      <c r="J7" s="4"/>
      <c r="K7" s="4">
        <v>3</v>
      </c>
      <c r="L7" s="21"/>
      <c r="M7" s="21"/>
      <c r="N7" s="21"/>
      <c r="O7" s="21"/>
      <c r="P7" s="17" t="s">
        <v>19</v>
      </c>
    </row>
    <row r="8" spans="1:16">
      <c r="A8" s="10"/>
      <c r="B8" s="3">
        <v>3</v>
      </c>
      <c r="C8" s="22" t="s">
        <v>63</v>
      </c>
      <c r="D8" s="23" t="s">
        <v>132</v>
      </c>
      <c r="E8" s="21">
        <v>3</v>
      </c>
      <c r="F8" s="21">
        <v>48</v>
      </c>
      <c r="G8" s="3"/>
      <c r="H8" s="21">
        <v>32</v>
      </c>
      <c r="I8" s="21">
        <v>16</v>
      </c>
      <c r="J8" s="21">
        <v>3</v>
      </c>
      <c r="K8" s="3"/>
      <c r="L8" s="3"/>
      <c r="M8" s="3"/>
      <c r="N8" s="3"/>
      <c r="O8" s="3"/>
      <c r="P8" s="17" t="s">
        <v>19</v>
      </c>
    </row>
    <row r="9" spans="1:16">
      <c r="A9" s="10"/>
      <c r="B9" s="3">
        <v>4</v>
      </c>
      <c r="C9" s="22" t="s">
        <v>64</v>
      </c>
      <c r="D9" s="17" t="s">
        <v>20</v>
      </c>
      <c r="E9" s="3">
        <v>1</v>
      </c>
      <c r="F9" s="3">
        <v>16</v>
      </c>
      <c r="G9" s="24"/>
      <c r="H9" s="3"/>
      <c r="I9" s="3">
        <v>16</v>
      </c>
      <c r="J9" s="15" t="s">
        <v>21</v>
      </c>
      <c r="K9" s="23"/>
      <c r="L9" s="15" t="s">
        <v>21</v>
      </c>
      <c r="M9" s="23"/>
      <c r="N9" s="23"/>
      <c r="O9" s="23"/>
      <c r="P9" s="17" t="s">
        <v>19</v>
      </c>
    </row>
    <row r="10" spans="1:16">
      <c r="A10" s="10"/>
      <c r="B10" s="25">
        <v>5</v>
      </c>
      <c r="C10" s="22" t="s">
        <v>65</v>
      </c>
      <c r="D10" s="15" t="s">
        <v>22</v>
      </c>
      <c r="E10" s="4">
        <v>4</v>
      </c>
      <c r="F10" s="4">
        <v>64</v>
      </c>
      <c r="G10" s="3" t="s">
        <v>18</v>
      </c>
      <c r="H10" s="4">
        <v>48</v>
      </c>
      <c r="I10" s="4">
        <v>16</v>
      </c>
      <c r="J10" s="4">
        <v>4</v>
      </c>
      <c r="K10" s="4"/>
      <c r="L10" s="4"/>
      <c r="M10" s="4"/>
      <c r="N10" s="4"/>
      <c r="O10" s="4"/>
      <c r="P10" s="17" t="s">
        <v>23</v>
      </c>
    </row>
    <row r="11" spans="1:16">
      <c r="A11" s="10"/>
      <c r="B11" s="25"/>
      <c r="C11" s="22" t="s">
        <v>66</v>
      </c>
      <c r="D11" s="15" t="s">
        <v>24</v>
      </c>
      <c r="E11" s="4">
        <v>4</v>
      </c>
      <c r="F11" s="4">
        <v>64</v>
      </c>
      <c r="G11" s="3" t="s">
        <v>18</v>
      </c>
      <c r="H11" s="4">
        <v>48</v>
      </c>
      <c r="I11" s="4">
        <v>16</v>
      </c>
      <c r="J11" s="4"/>
      <c r="K11" s="4">
        <v>4</v>
      </c>
      <c r="L11" s="4"/>
      <c r="M11" s="4"/>
      <c r="N11" s="4"/>
      <c r="O11" s="4"/>
      <c r="P11" s="17" t="s">
        <v>23</v>
      </c>
    </row>
    <row r="12" spans="1:16">
      <c r="A12" s="10"/>
      <c r="B12" s="25"/>
      <c r="C12" s="22" t="s">
        <v>67</v>
      </c>
      <c r="D12" s="15" t="s">
        <v>25</v>
      </c>
      <c r="E12" s="4">
        <v>4</v>
      </c>
      <c r="F12" s="4">
        <v>64</v>
      </c>
      <c r="G12" s="3" t="s">
        <v>18</v>
      </c>
      <c r="H12" s="4">
        <v>48</v>
      </c>
      <c r="I12" s="4">
        <v>16</v>
      </c>
      <c r="J12" s="4"/>
      <c r="K12" s="4"/>
      <c r="L12" s="4">
        <v>4</v>
      </c>
      <c r="M12" s="4"/>
      <c r="N12" s="4"/>
      <c r="O12" s="4"/>
      <c r="P12" s="17" t="s">
        <v>23</v>
      </c>
    </row>
    <row r="13" spans="1:16">
      <c r="A13" s="10"/>
      <c r="B13" s="3">
        <v>6</v>
      </c>
      <c r="C13" s="22" t="s">
        <v>68</v>
      </c>
      <c r="D13" s="15" t="s">
        <v>26</v>
      </c>
      <c r="E13" s="4">
        <v>1</v>
      </c>
      <c r="F13" s="4">
        <v>32</v>
      </c>
      <c r="G13" s="3"/>
      <c r="H13" s="3">
        <v>4</v>
      </c>
      <c r="I13" s="3">
        <v>28</v>
      </c>
      <c r="J13" s="3">
        <v>2</v>
      </c>
      <c r="K13" s="3"/>
      <c r="L13" s="4"/>
      <c r="M13" s="4"/>
      <c r="N13" s="4"/>
      <c r="O13" s="4"/>
      <c r="P13" s="17" t="s">
        <v>27</v>
      </c>
    </row>
    <row r="14" spans="1:16">
      <c r="A14" s="10"/>
      <c r="B14" s="3">
        <v>7</v>
      </c>
      <c r="C14" s="1" t="s">
        <v>77</v>
      </c>
      <c r="D14" s="2" t="s">
        <v>133</v>
      </c>
      <c r="E14" s="3">
        <v>1</v>
      </c>
      <c r="F14" s="3">
        <v>32</v>
      </c>
      <c r="G14" s="3"/>
      <c r="H14" s="3">
        <v>2</v>
      </c>
      <c r="I14" s="3">
        <v>30</v>
      </c>
      <c r="J14" s="3"/>
      <c r="K14" s="3">
        <v>2</v>
      </c>
      <c r="L14" s="4"/>
      <c r="M14" s="4"/>
      <c r="N14" s="4"/>
      <c r="O14" s="4"/>
      <c r="P14" s="17" t="s">
        <v>27</v>
      </c>
    </row>
    <row r="15" spans="1:16">
      <c r="A15" s="10"/>
      <c r="B15" s="3">
        <v>8</v>
      </c>
      <c r="C15" s="1" t="s">
        <v>109</v>
      </c>
      <c r="D15" s="15" t="s">
        <v>28</v>
      </c>
      <c r="E15" s="4">
        <v>1</v>
      </c>
      <c r="F15" s="4">
        <v>16</v>
      </c>
      <c r="G15" s="4"/>
      <c r="H15" s="4">
        <v>16</v>
      </c>
      <c r="I15" s="4"/>
      <c r="J15" s="15"/>
      <c r="K15" s="4" t="s">
        <v>134</v>
      </c>
      <c r="L15" s="4"/>
      <c r="M15" s="4"/>
      <c r="N15" s="4"/>
      <c r="O15" s="4"/>
      <c r="P15" s="15" t="s">
        <v>27</v>
      </c>
    </row>
    <row r="16" spans="1:16">
      <c r="A16" s="10"/>
      <c r="B16" s="3">
        <v>9</v>
      </c>
      <c r="C16" s="1" t="s">
        <v>110</v>
      </c>
      <c r="D16" s="15" t="s">
        <v>29</v>
      </c>
      <c r="E16" s="4">
        <v>1</v>
      </c>
      <c r="F16" s="4">
        <v>16</v>
      </c>
      <c r="G16" s="4"/>
      <c r="H16" s="4">
        <v>16</v>
      </c>
      <c r="I16" s="4"/>
      <c r="J16" s="15"/>
      <c r="K16" s="4" t="s">
        <v>134</v>
      </c>
      <c r="L16" s="4"/>
      <c r="M16" s="4"/>
      <c r="N16" s="4"/>
      <c r="O16" s="4"/>
      <c r="P16" s="15" t="s">
        <v>27</v>
      </c>
    </row>
    <row r="17" spans="1:16">
      <c r="A17" s="10"/>
      <c r="B17" s="3">
        <v>10</v>
      </c>
      <c r="C17" s="22" t="s">
        <v>69</v>
      </c>
      <c r="D17" s="15" t="s">
        <v>30</v>
      </c>
      <c r="E17" s="4">
        <v>2</v>
      </c>
      <c r="F17" s="4">
        <v>32</v>
      </c>
      <c r="G17" s="4"/>
      <c r="H17" s="4"/>
      <c r="I17" s="4">
        <v>32</v>
      </c>
      <c r="J17" s="4" t="s">
        <v>134</v>
      </c>
      <c r="K17" s="4"/>
      <c r="L17" s="4"/>
      <c r="M17" s="4"/>
      <c r="N17" s="4"/>
      <c r="O17" s="4"/>
      <c r="P17" s="26" t="s">
        <v>81</v>
      </c>
    </row>
    <row r="18" spans="1:16">
      <c r="A18" s="10"/>
      <c r="B18" s="3">
        <v>11</v>
      </c>
      <c r="C18" s="22" t="s">
        <v>70</v>
      </c>
      <c r="D18" s="15" t="s">
        <v>31</v>
      </c>
      <c r="E18" s="4">
        <v>1</v>
      </c>
      <c r="F18" s="4">
        <v>16</v>
      </c>
      <c r="G18" s="4"/>
      <c r="H18" s="4">
        <v>6</v>
      </c>
      <c r="I18" s="4">
        <v>10</v>
      </c>
      <c r="J18" s="26" t="s">
        <v>21</v>
      </c>
      <c r="K18" s="26"/>
      <c r="L18" s="4"/>
      <c r="M18" s="4"/>
      <c r="N18" s="4"/>
      <c r="O18" s="4"/>
      <c r="P18" s="26" t="s">
        <v>82</v>
      </c>
    </row>
    <row r="19" spans="1:16">
      <c r="A19" s="10"/>
      <c r="B19" s="13" t="s">
        <v>32</v>
      </c>
      <c r="C19" s="13"/>
      <c r="D19" s="13"/>
      <c r="E19" s="4">
        <f>SUM(E6:E18)</f>
        <v>28</v>
      </c>
      <c r="F19" s="4">
        <f t="shared" ref="F19:O19" si="0">SUM(F6:F18)</f>
        <v>480</v>
      </c>
      <c r="G19" s="4"/>
      <c r="H19" s="4">
        <f t="shared" si="0"/>
        <v>284</v>
      </c>
      <c r="I19" s="4">
        <f t="shared" si="0"/>
        <v>196</v>
      </c>
      <c r="J19" s="4">
        <f t="shared" si="0"/>
        <v>9</v>
      </c>
      <c r="K19" s="4">
        <f t="shared" si="0"/>
        <v>11</v>
      </c>
      <c r="L19" s="4">
        <f t="shared" si="0"/>
        <v>4</v>
      </c>
      <c r="M19" s="4">
        <f t="shared" si="0"/>
        <v>0</v>
      </c>
      <c r="N19" s="4">
        <f t="shared" si="0"/>
        <v>0</v>
      </c>
      <c r="O19" s="4">
        <f t="shared" si="0"/>
        <v>0</v>
      </c>
      <c r="P19" s="27"/>
    </row>
    <row r="20" spans="1:16" s="32" customFormat="1">
      <c r="A20" s="10" t="s">
        <v>33</v>
      </c>
      <c r="B20" s="28">
        <v>1</v>
      </c>
      <c r="C20" s="28" t="s">
        <v>87</v>
      </c>
      <c r="D20" s="29" t="s">
        <v>34</v>
      </c>
      <c r="E20" s="29">
        <v>4</v>
      </c>
      <c r="F20" s="29">
        <v>64</v>
      </c>
      <c r="G20" s="30" t="s">
        <v>18</v>
      </c>
      <c r="H20" s="29">
        <v>48</v>
      </c>
      <c r="I20" s="29">
        <v>16</v>
      </c>
      <c r="J20" s="29">
        <v>4</v>
      </c>
      <c r="K20" s="31"/>
      <c r="L20" s="31"/>
      <c r="M20" s="31"/>
      <c r="N20" s="31"/>
      <c r="O20" s="31"/>
      <c r="P20" s="29" t="s">
        <v>27</v>
      </c>
    </row>
    <row r="21" spans="1:16">
      <c r="A21" s="10"/>
      <c r="B21" s="4">
        <v>2</v>
      </c>
      <c r="C21" s="28" t="s">
        <v>88</v>
      </c>
      <c r="D21" s="15" t="s">
        <v>108</v>
      </c>
      <c r="E21" s="17">
        <v>2</v>
      </c>
      <c r="F21" s="15">
        <v>32</v>
      </c>
      <c r="G21" s="21"/>
      <c r="H21" s="23"/>
      <c r="I21" s="15">
        <v>32</v>
      </c>
      <c r="J21" s="15">
        <v>2</v>
      </c>
      <c r="K21" s="23"/>
      <c r="L21" s="23"/>
      <c r="M21" s="23"/>
      <c r="N21" s="23"/>
      <c r="O21" s="23"/>
      <c r="P21" s="15" t="s">
        <v>35</v>
      </c>
    </row>
    <row r="22" spans="1:16">
      <c r="A22" s="10"/>
      <c r="B22" s="4">
        <v>3</v>
      </c>
      <c r="C22" s="33" t="s">
        <v>71</v>
      </c>
      <c r="D22" s="15" t="s">
        <v>36</v>
      </c>
      <c r="E22" s="17">
        <v>4</v>
      </c>
      <c r="F22" s="15">
        <v>64</v>
      </c>
      <c r="G22" s="17" t="s">
        <v>18</v>
      </c>
      <c r="H22" s="15">
        <v>32</v>
      </c>
      <c r="I22" s="15">
        <v>32</v>
      </c>
      <c r="J22" s="15">
        <v>4</v>
      </c>
      <c r="K22" s="23"/>
      <c r="L22" s="23"/>
      <c r="M22" s="23"/>
      <c r="N22" s="23"/>
      <c r="O22" s="23"/>
      <c r="P22" s="15" t="s">
        <v>35</v>
      </c>
    </row>
    <row r="23" spans="1:16">
      <c r="A23" s="10"/>
      <c r="B23" s="4">
        <v>4</v>
      </c>
      <c r="C23" s="33" t="s">
        <v>72</v>
      </c>
      <c r="D23" s="15" t="s">
        <v>37</v>
      </c>
      <c r="E23" s="17">
        <v>4</v>
      </c>
      <c r="F23" s="15">
        <v>64</v>
      </c>
      <c r="G23" s="17" t="s">
        <v>18</v>
      </c>
      <c r="H23" s="15">
        <v>48</v>
      </c>
      <c r="I23" s="15">
        <v>16</v>
      </c>
      <c r="J23" s="23"/>
      <c r="K23" s="15">
        <v>4</v>
      </c>
      <c r="L23" s="23"/>
      <c r="M23" s="23"/>
      <c r="N23" s="23"/>
      <c r="O23" s="23"/>
      <c r="P23" s="15" t="s">
        <v>35</v>
      </c>
    </row>
    <row r="24" spans="1:16">
      <c r="A24" s="10"/>
      <c r="B24" s="4">
        <v>5</v>
      </c>
      <c r="C24" s="33" t="s">
        <v>73</v>
      </c>
      <c r="D24" s="15" t="s">
        <v>38</v>
      </c>
      <c r="E24" s="17">
        <v>3</v>
      </c>
      <c r="F24" s="15">
        <v>48</v>
      </c>
      <c r="G24" s="17" t="s">
        <v>18</v>
      </c>
      <c r="H24" s="15">
        <v>32</v>
      </c>
      <c r="I24" s="15">
        <v>16</v>
      </c>
      <c r="J24" s="34"/>
      <c r="K24" s="15">
        <v>3</v>
      </c>
      <c r="L24" s="34"/>
      <c r="M24" s="23"/>
      <c r="N24" s="23"/>
      <c r="O24" s="23"/>
      <c r="P24" s="15" t="s">
        <v>35</v>
      </c>
    </row>
    <row r="25" spans="1:16">
      <c r="A25" s="10"/>
      <c r="B25" s="4">
        <v>6</v>
      </c>
      <c r="C25" s="33" t="s">
        <v>74</v>
      </c>
      <c r="D25" s="15" t="s">
        <v>39</v>
      </c>
      <c r="E25" s="17">
        <v>3</v>
      </c>
      <c r="F25" s="15">
        <v>48</v>
      </c>
      <c r="G25" s="17" t="s">
        <v>18</v>
      </c>
      <c r="H25" s="15">
        <v>32</v>
      </c>
      <c r="I25" s="15">
        <v>16</v>
      </c>
      <c r="J25" s="34"/>
      <c r="K25" s="15">
        <v>3</v>
      </c>
      <c r="L25" s="34"/>
      <c r="M25" s="23"/>
      <c r="N25" s="23"/>
      <c r="O25" s="23"/>
      <c r="P25" s="15" t="s">
        <v>35</v>
      </c>
    </row>
    <row r="26" spans="1:16">
      <c r="A26" s="10"/>
      <c r="B26" s="4">
        <v>7</v>
      </c>
      <c r="C26" s="33" t="s">
        <v>75</v>
      </c>
      <c r="D26" s="15" t="s">
        <v>40</v>
      </c>
      <c r="E26" s="17">
        <v>3</v>
      </c>
      <c r="F26" s="15">
        <v>48</v>
      </c>
      <c r="G26" s="21"/>
      <c r="H26" s="15">
        <v>32</v>
      </c>
      <c r="I26" s="15">
        <v>16</v>
      </c>
      <c r="J26" s="23"/>
      <c r="K26" s="15">
        <v>3</v>
      </c>
      <c r="L26" s="34"/>
      <c r="M26" s="23"/>
      <c r="N26" s="23"/>
      <c r="O26" s="23"/>
      <c r="P26" s="15" t="s">
        <v>35</v>
      </c>
    </row>
    <row r="27" spans="1:16">
      <c r="A27" s="10"/>
      <c r="B27" s="4">
        <v>8</v>
      </c>
      <c r="C27" s="1" t="s">
        <v>92</v>
      </c>
      <c r="D27" s="17" t="s">
        <v>135</v>
      </c>
      <c r="E27" s="15">
        <v>3</v>
      </c>
      <c r="F27" s="15">
        <v>48</v>
      </c>
      <c r="G27" s="23"/>
      <c r="H27" s="23"/>
      <c r="I27" s="15">
        <v>48</v>
      </c>
      <c r="J27" s="23"/>
      <c r="K27" s="15">
        <v>3</v>
      </c>
      <c r="L27" s="34"/>
      <c r="M27" s="23"/>
      <c r="N27" s="23"/>
      <c r="O27" s="23"/>
      <c r="P27" s="15" t="s">
        <v>35</v>
      </c>
    </row>
    <row r="28" spans="1:16" ht="15">
      <c r="A28" s="10"/>
      <c r="B28" s="4">
        <v>9</v>
      </c>
      <c r="C28" s="22" t="s">
        <v>126</v>
      </c>
      <c r="D28" s="17" t="s">
        <v>136</v>
      </c>
      <c r="E28" s="15">
        <v>3</v>
      </c>
      <c r="F28" s="15">
        <v>48</v>
      </c>
      <c r="G28" s="23"/>
      <c r="H28" s="23"/>
      <c r="I28" s="15">
        <v>48</v>
      </c>
      <c r="J28" s="34"/>
      <c r="K28" s="34"/>
      <c r="L28" s="15">
        <v>3</v>
      </c>
      <c r="M28" s="35"/>
      <c r="N28" s="34"/>
      <c r="O28" s="34"/>
      <c r="P28" s="15" t="s">
        <v>35</v>
      </c>
    </row>
    <row r="29" spans="1:16">
      <c r="A29" s="10"/>
      <c r="B29" s="4">
        <v>10</v>
      </c>
      <c r="C29" s="36" t="s">
        <v>93</v>
      </c>
      <c r="D29" s="15" t="s">
        <v>137</v>
      </c>
      <c r="E29" s="15">
        <v>4</v>
      </c>
      <c r="F29" s="15">
        <v>64</v>
      </c>
      <c r="G29" s="17" t="s">
        <v>18</v>
      </c>
      <c r="H29" s="23"/>
      <c r="I29" s="15">
        <v>64</v>
      </c>
      <c r="J29" s="23"/>
      <c r="K29" s="23"/>
      <c r="L29" s="15">
        <v>4</v>
      </c>
      <c r="M29" s="23"/>
      <c r="N29" s="34"/>
      <c r="O29" s="23"/>
      <c r="P29" s="15" t="s">
        <v>35</v>
      </c>
    </row>
    <row r="30" spans="1:16">
      <c r="A30" s="10"/>
      <c r="B30" s="4">
        <v>11</v>
      </c>
      <c r="C30" s="36" t="s">
        <v>94</v>
      </c>
      <c r="D30" s="15" t="s">
        <v>41</v>
      </c>
      <c r="E30" s="17">
        <v>3</v>
      </c>
      <c r="F30" s="15">
        <v>48</v>
      </c>
      <c r="G30" s="17" t="s">
        <v>18</v>
      </c>
      <c r="H30" s="15">
        <v>24</v>
      </c>
      <c r="I30" s="15">
        <v>24</v>
      </c>
      <c r="J30" s="34"/>
      <c r="K30" s="34"/>
      <c r="L30" s="15">
        <v>3</v>
      </c>
      <c r="M30" s="34"/>
      <c r="N30" s="34"/>
      <c r="O30" s="34"/>
      <c r="P30" s="15" t="s">
        <v>35</v>
      </c>
    </row>
    <row r="31" spans="1:16">
      <c r="A31" s="10"/>
      <c r="B31" s="4">
        <v>12</v>
      </c>
      <c r="C31" s="31" t="s">
        <v>95</v>
      </c>
      <c r="D31" s="15" t="s">
        <v>138</v>
      </c>
      <c r="E31" s="17">
        <v>3</v>
      </c>
      <c r="F31" s="15">
        <v>48</v>
      </c>
      <c r="G31" s="34"/>
      <c r="H31" s="34"/>
      <c r="I31" s="15">
        <v>48</v>
      </c>
      <c r="J31" s="34"/>
      <c r="K31" s="34"/>
      <c r="L31" s="15">
        <v>3</v>
      </c>
      <c r="M31" s="34"/>
      <c r="N31" s="34"/>
      <c r="O31" s="34"/>
      <c r="P31" s="15" t="s">
        <v>35</v>
      </c>
    </row>
    <row r="32" spans="1:16">
      <c r="A32" s="10"/>
      <c r="B32" s="13" t="s">
        <v>32</v>
      </c>
      <c r="C32" s="13"/>
      <c r="D32" s="13"/>
      <c r="E32" s="37">
        <f>SUM(E20:E31)</f>
        <v>39</v>
      </c>
      <c r="F32" s="37">
        <f t="shared" ref="F32:O32" si="1">SUM(F20:F31)</f>
        <v>624</v>
      </c>
      <c r="G32" s="37"/>
      <c r="H32" s="37">
        <f t="shared" si="1"/>
        <v>248</v>
      </c>
      <c r="I32" s="37">
        <f t="shared" si="1"/>
        <v>376</v>
      </c>
      <c r="J32" s="37">
        <f t="shared" si="1"/>
        <v>10</v>
      </c>
      <c r="K32" s="37">
        <f t="shared" si="1"/>
        <v>16</v>
      </c>
      <c r="L32" s="37">
        <f t="shared" si="1"/>
        <v>13</v>
      </c>
      <c r="M32" s="37">
        <f t="shared" si="1"/>
        <v>0</v>
      </c>
      <c r="N32" s="37">
        <f t="shared" si="1"/>
        <v>0</v>
      </c>
      <c r="O32" s="37">
        <f t="shared" si="1"/>
        <v>0</v>
      </c>
      <c r="P32" s="3"/>
    </row>
    <row r="33" spans="1:16">
      <c r="A33" s="10" t="s">
        <v>42</v>
      </c>
      <c r="B33" s="38" t="s">
        <v>43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10"/>
      <c r="B34" s="3">
        <v>1</v>
      </c>
      <c r="C34" s="31" t="s">
        <v>114</v>
      </c>
      <c r="D34" s="15" t="s">
        <v>139</v>
      </c>
      <c r="E34" s="15">
        <v>4</v>
      </c>
      <c r="F34" s="15">
        <v>64</v>
      </c>
      <c r="G34" s="17" t="s">
        <v>18</v>
      </c>
      <c r="H34" s="23"/>
      <c r="I34" s="15">
        <v>64</v>
      </c>
      <c r="J34" s="23"/>
      <c r="K34" s="34"/>
      <c r="L34" s="34"/>
      <c r="M34" s="15">
        <v>4</v>
      </c>
      <c r="N34" s="23"/>
      <c r="O34" s="23"/>
      <c r="P34" s="15" t="s">
        <v>44</v>
      </c>
    </row>
    <row r="35" spans="1:16" ht="15">
      <c r="A35" s="10"/>
      <c r="B35" s="3">
        <v>2</v>
      </c>
      <c r="C35" s="31" t="s">
        <v>115</v>
      </c>
      <c r="D35" s="15" t="s">
        <v>140</v>
      </c>
      <c r="E35" s="15">
        <v>3</v>
      </c>
      <c r="F35" s="15">
        <v>48</v>
      </c>
      <c r="G35" s="23"/>
      <c r="H35" s="34"/>
      <c r="I35" s="15">
        <v>48</v>
      </c>
      <c r="J35" s="34"/>
      <c r="K35" s="34"/>
      <c r="L35" s="34"/>
      <c r="M35" s="15">
        <v>3</v>
      </c>
      <c r="N35" s="35"/>
      <c r="O35" s="23"/>
      <c r="P35" s="15" t="s">
        <v>44</v>
      </c>
    </row>
    <row r="36" spans="1:16">
      <c r="A36" s="10"/>
      <c r="B36" s="3">
        <v>3</v>
      </c>
      <c r="C36" s="31" t="s">
        <v>116</v>
      </c>
      <c r="D36" s="15" t="s">
        <v>141</v>
      </c>
      <c r="E36" s="15">
        <v>3</v>
      </c>
      <c r="F36" s="15">
        <v>48</v>
      </c>
      <c r="G36" s="23"/>
      <c r="H36" s="34"/>
      <c r="I36" s="15">
        <v>48</v>
      </c>
      <c r="J36" s="34"/>
      <c r="K36" s="34"/>
      <c r="L36" s="34"/>
      <c r="M36" s="15">
        <v>3</v>
      </c>
      <c r="N36" s="23"/>
      <c r="O36" s="23"/>
      <c r="P36" s="15" t="s">
        <v>44</v>
      </c>
    </row>
    <row r="37" spans="1:16">
      <c r="A37" s="10"/>
      <c r="B37" s="3">
        <v>4</v>
      </c>
      <c r="C37" s="31" t="s">
        <v>117</v>
      </c>
      <c r="D37" s="39" t="s">
        <v>142</v>
      </c>
      <c r="E37" s="15">
        <v>3</v>
      </c>
      <c r="F37" s="15">
        <v>48</v>
      </c>
      <c r="G37" s="17" t="s">
        <v>18</v>
      </c>
      <c r="H37" s="34"/>
      <c r="I37" s="15">
        <v>48</v>
      </c>
      <c r="J37" s="34"/>
      <c r="K37" s="34"/>
      <c r="L37" s="34"/>
      <c r="M37" s="15">
        <v>3</v>
      </c>
      <c r="N37" s="23"/>
      <c r="O37" s="23"/>
      <c r="P37" s="15" t="s">
        <v>44</v>
      </c>
    </row>
    <row r="38" spans="1:16">
      <c r="A38" s="10"/>
      <c r="B38" s="3">
        <v>5</v>
      </c>
      <c r="C38" s="31" t="s">
        <v>118</v>
      </c>
      <c r="D38" s="15" t="s">
        <v>143</v>
      </c>
      <c r="E38" s="15">
        <v>3</v>
      </c>
      <c r="F38" s="15">
        <v>48</v>
      </c>
      <c r="G38" s="34"/>
      <c r="H38" s="34"/>
      <c r="I38" s="15">
        <v>48</v>
      </c>
      <c r="J38" s="34"/>
      <c r="K38" s="34"/>
      <c r="L38" s="34"/>
      <c r="M38" s="15">
        <v>3</v>
      </c>
      <c r="N38" s="23"/>
      <c r="O38" s="23"/>
      <c r="P38" s="15" t="s">
        <v>44</v>
      </c>
    </row>
    <row r="39" spans="1:16">
      <c r="A39" s="10"/>
      <c r="B39" s="13" t="s">
        <v>32</v>
      </c>
      <c r="C39" s="13"/>
      <c r="D39" s="13"/>
      <c r="E39" s="4">
        <f>SUM(E34:E38)</f>
        <v>16</v>
      </c>
      <c r="F39" s="4">
        <f>SUM(F34:F38)</f>
        <v>256</v>
      </c>
      <c r="G39" s="4"/>
      <c r="H39" s="4">
        <f t="shared" ref="H39:I39" si="2">SUM(H34:H38)</f>
        <v>0</v>
      </c>
      <c r="I39" s="4">
        <f t="shared" si="2"/>
        <v>256</v>
      </c>
      <c r="J39" s="4">
        <f t="shared" ref="J39" si="3">SUM(J34:J38)</f>
        <v>0</v>
      </c>
      <c r="K39" s="4">
        <f t="shared" ref="K39" si="4">SUM(K34:K38)</f>
        <v>0</v>
      </c>
      <c r="L39" s="4">
        <f t="shared" ref="L39" si="5">SUM(L34:L38)</f>
        <v>0</v>
      </c>
      <c r="M39" s="4">
        <f t="shared" ref="M39" si="6">SUM(M34:M38)</f>
        <v>16</v>
      </c>
      <c r="N39" s="4">
        <f t="shared" ref="N39" si="7">SUM(N34:N38)</f>
        <v>0</v>
      </c>
      <c r="O39" s="4">
        <f t="shared" ref="O39" si="8">SUM(O34:O38)</f>
        <v>0</v>
      </c>
      <c r="P39" s="3"/>
    </row>
    <row r="40" spans="1:16">
      <c r="A40" s="10"/>
      <c r="B40" s="38" t="s">
        <v>45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</row>
    <row r="41" spans="1:16">
      <c r="A41" s="10"/>
      <c r="B41" s="3">
        <v>1</v>
      </c>
      <c r="C41" s="31" t="s">
        <v>97</v>
      </c>
      <c r="D41" s="15" t="s">
        <v>46</v>
      </c>
      <c r="E41" s="4">
        <v>4</v>
      </c>
      <c r="F41" s="4">
        <v>64</v>
      </c>
      <c r="G41" s="17" t="s">
        <v>18</v>
      </c>
      <c r="H41" s="4">
        <v>48</v>
      </c>
      <c r="I41" s="4">
        <v>16</v>
      </c>
      <c r="J41" s="4"/>
      <c r="K41" s="4"/>
      <c r="L41" s="4"/>
      <c r="M41" s="4">
        <v>4</v>
      </c>
      <c r="N41" s="23"/>
      <c r="O41" s="34"/>
      <c r="P41" s="15" t="s">
        <v>23</v>
      </c>
    </row>
    <row r="42" spans="1:16">
      <c r="A42" s="10"/>
      <c r="B42" s="3">
        <v>2</v>
      </c>
      <c r="C42" s="31" t="s">
        <v>98</v>
      </c>
      <c r="D42" s="15" t="s">
        <v>47</v>
      </c>
      <c r="E42" s="15">
        <v>3</v>
      </c>
      <c r="F42" s="4">
        <v>48</v>
      </c>
      <c r="G42" s="17" t="s">
        <v>18</v>
      </c>
      <c r="H42" s="15">
        <v>32</v>
      </c>
      <c r="I42" s="15">
        <v>16</v>
      </c>
      <c r="J42" s="23"/>
      <c r="K42" s="23"/>
      <c r="L42" s="23"/>
      <c r="M42" s="15">
        <v>3</v>
      </c>
      <c r="N42" s="23"/>
      <c r="O42" s="23"/>
      <c r="P42" s="15" t="s">
        <v>27</v>
      </c>
    </row>
    <row r="43" spans="1:16" ht="15">
      <c r="A43" s="10"/>
      <c r="B43" s="3">
        <v>3</v>
      </c>
      <c r="C43" s="1" t="s">
        <v>96</v>
      </c>
      <c r="D43" s="15" t="s">
        <v>144</v>
      </c>
      <c r="E43" s="4">
        <v>3</v>
      </c>
      <c r="F43" s="4">
        <v>48</v>
      </c>
      <c r="G43" s="3"/>
      <c r="H43" s="35"/>
      <c r="I43" s="4">
        <v>48</v>
      </c>
      <c r="J43" s="4"/>
      <c r="K43" s="4"/>
      <c r="L43" s="4"/>
      <c r="M43" s="4">
        <v>3</v>
      </c>
      <c r="N43" s="4"/>
      <c r="O43" s="4"/>
      <c r="P43" s="15" t="s">
        <v>145</v>
      </c>
    </row>
    <row r="44" spans="1:16">
      <c r="A44" s="10"/>
      <c r="B44" s="3">
        <v>4</v>
      </c>
      <c r="C44" s="22" t="s">
        <v>76</v>
      </c>
      <c r="D44" s="17" t="s">
        <v>146</v>
      </c>
      <c r="E44" s="15">
        <v>3</v>
      </c>
      <c r="F44" s="4">
        <v>48</v>
      </c>
      <c r="G44" s="23"/>
      <c r="H44" s="23"/>
      <c r="I44" s="15">
        <v>48</v>
      </c>
      <c r="J44" s="23"/>
      <c r="K44" s="23"/>
      <c r="L44" s="23"/>
      <c r="M44" s="15">
        <v>3</v>
      </c>
      <c r="N44" s="23"/>
      <c r="O44" s="23"/>
      <c r="P44" s="15" t="s">
        <v>35</v>
      </c>
    </row>
    <row r="45" spans="1:16">
      <c r="A45" s="10"/>
      <c r="B45" s="3">
        <v>5</v>
      </c>
      <c r="C45" s="22" t="s">
        <v>123</v>
      </c>
      <c r="D45" s="17" t="s">
        <v>147</v>
      </c>
      <c r="E45" s="15">
        <v>3</v>
      </c>
      <c r="F45" s="4">
        <v>48</v>
      </c>
      <c r="G45" s="23"/>
      <c r="H45" s="23"/>
      <c r="I45" s="15">
        <v>48</v>
      </c>
      <c r="J45" s="23"/>
      <c r="K45" s="23"/>
      <c r="L45" s="23"/>
      <c r="M45" s="15">
        <v>3</v>
      </c>
      <c r="N45" s="34"/>
      <c r="O45" s="34"/>
      <c r="P45" s="15" t="s">
        <v>35</v>
      </c>
    </row>
    <row r="46" spans="1:16">
      <c r="A46" s="10"/>
      <c r="B46" s="13" t="s">
        <v>32</v>
      </c>
      <c r="C46" s="13"/>
      <c r="D46" s="13"/>
      <c r="E46" s="4">
        <f>SUM(E41:E45)</f>
        <v>16</v>
      </c>
      <c r="F46" s="4">
        <f t="shared" ref="F46:I46" si="9">SUM(F41:F45)</f>
        <v>256</v>
      </c>
      <c r="G46" s="4"/>
      <c r="H46" s="4">
        <f t="shared" si="9"/>
        <v>80</v>
      </c>
      <c r="I46" s="4">
        <f t="shared" si="9"/>
        <v>176</v>
      </c>
      <c r="J46" s="4">
        <f t="shared" ref="J46" si="10">SUM(J41:J45)</f>
        <v>0</v>
      </c>
      <c r="K46" s="4">
        <f t="shared" ref="K46" si="11">SUM(K41:K45)</f>
        <v>0</v>
      </c>
      <c r="L46" s="4">
        <f t="shared" ref="L46" si="12">SUM(L41:L45)</f>
        <v>0</v>
      </c>
      <c r="M46" s="4">
        <f t="shared" ref="M46" si="13">SUM(M41:M45)</f>
        <v>16</v>
      </c>
      <c r="N46" s="4">
        <f t="shared" ref="N46" si="14">SUM(N41:N45)</f>
        <v>0</v>
      </c>
      <c r="O46" s="4">
        <f t="shared" ref="O46" si="15">SUM(O41:O45)</f>
        <v>0</v>
      </c>
      <c r="P46" s="3"/>
    </row>
    <row r="47" spans="1:16">
      <c r="A47" s="10" t="s">
        <v>48</v>
      </c>
      <c r="B47" s="3">
        <v>1</v>
      </c>
      <c r="C47" s="1" t="s">
        <v>111</v>
      </c>
      <c r="D47" s="39" t="s">
        <v>148</v>
      </c>
      <c r="E47" s="4">
        <v>1</v>
      </c>
      <c r="F47" s="4">
        <v>16</v>
      </c>
      <c r="G47" s="4"/>
      <c r="H47" s="4"/>
      <c r="I47" s="4">
        <v>16</v>
      </c>
      <c r="J47" s="4"/>
      <c r="K47" s="4"/>
      <c r="L47" s="4"/>
      <c r="M47" s="34"/>
      <c r="N47" s="4">
        <v>1</v>
      </c>
      <c r="O47" s="4"/>
      <c r="P47" s="15" t="s">
        <v>35</v>
      </c>
    </row>
    <row r="48" spans="1:16">
      <c r="A48" s="10"/>
      <c r="B48" s="3">
        <v>2</v>
      </c>
      <c r="C48" s="1" t="s">
        <v>112</v>
      </c>
      <c r="D48" s="15" t="s">
        <v>125</v>
      </c>
      <c r="E48" s="4">
        <v>1</v>
      </c>
      <c r="F48" s="4">
        <v>16</v>
      </c>
      <c r="G48" s="4"/>
      <c r="H48" s="4"/>
      <c r="I48" s="4">
        <v>16</v>
      </c>
      <c r="J48" s="4"/>
      <c r="K48" s="4"/>
      <c r="L48" s="4"/>
      <c r="M48" s="23">
        <v>1</v>
      </c>
      <c r="N48" s="4"/>
      <c r="O48" s="4"/>
      <c r="P48" s="15" t="s">
        <v>35</v>
      </c>
    </row>
    <row r="49" spans="1:16">
      <c r="A49" s="10"/>
      <c r="B49" s="3">
        <v>3</v>
      </c>
      <c r="C49" s="1" t="s">
        <v>99</v>
      </c>
      <c r="D49" s="15" t="s">
        <v>49</v>
      </c>
      <c r="E49" s="4">
        <v>2</v>
      </c>
      <c r="F49" s="4">
        <v>32</v>
      </c>
      <c r="G49" s="4"/>
      <c r="H49" s="4">
        <v>16</v>
      </c>
      <c r="I49" s="4">
        <v>16</v>
      </c>
      <c r="J49" s="4"/>
      <c r="K49" s="4"/>
      <c r="L49" s="4">
        <v>2</v>
      </c>
      <c r="M49" s="34"/>
      <c r="N49" s="4"/>
      <c r="O49" s="4"/>
      <c r="P49" s="15" t="s">
        <v>35</v>
      </c>
    </row>
    <row r="50" spans="1:16">
      <c r="A50" s="10"/>
      <c r="B50" s="3">
        <v>4</v>
      </c>
      <c r="C50" s="1" t="s">
        <v>100</v>
      </c>
      <c r="D50" s="40" t="s">
        <v>149</v>
      </c>
      <c r="E50" s="15">
        <v>3</v>
      </c>
      <c r="F50" s="15">
        <v>48</v>
      </c>
      <c r="G50" s="23"/>
      <c r="H50" s="23"/>
      <c r="I50" s="15">
        <v>48</v>
      </c>
      <c r="J50" s="15">
        <v>3</v>
      </c>
      <c r="K50" s="23"/>
      <c r="L50" s="23"/>
      <c r="M50" s="34"/>
      <c r="N50" s="23"/>
      <c r="O50" s="23"/>
      <c r="P50" s="15" t="s">
        <v>35</v>
      </c>
    </row>
    <row r="51" spans="1:16">
      <c r="A51" s="10"/>
      <c r="B51" s="3">
        <v>5</v>
      </c>
      <c r="C51" s="1" t="s">
        <v>101</v>
      </c>
      <c r="D51" s="40" t="s">
        <v>150</v>
      </c>
      <c r="E51" s="15">
        <v>2</v>
      </c>
      <c r="F51" s="15">
        <v>32</v>
      </c>
      <c r="G51" s="23"/>
      <c r="H51" s="15">
        <v>16</v>
      </c>
      <c r="I51" s="15">
        <v>16</v>
      </c>
      <c r="J51" s="23"/>
      <c r="K51" s="23"/>
      <c r="L51" s="15">
        <v>2</v>
      </c>
      <c r="M51" s="34"/>
      <c r="N51" s="23"/>
      <c r="O51" s="23"/>
      <c r="P51" s="15" t="s">
        <v>50</v>
      </c>
    </row>
    <row r="52" spans="1:16">
      <c r="A52" s="10"/>
      <c r="B52" s="3">
        <v>6</v>
      </c>
      <c r="C52" s="1" t="s">
        <v>102</v>
      </c>
      <c r="D52" s="39" t="s">
        <v>151</v>
      </c>
      <c r="E52" s="15">
        <v>4</v>
      </c>
      <c r="F52" s="15">
        <v>64</v>
      </c>
      <c r="G52" s="34"/>
      <c r="H52" s="23">
        <v>16</v>
      </c>
      <c r="I52" s="15">
        <v>48</v>
      </c>
      <c r="J52" s="23">
        <v>4</v>
      </c>
      <c r="K52" s="34"/>
      <c r="L52" s="23"/>
      <c r="M52" s="34"/>
      <c r="N52" s="34"/>
      <c r="O52" s="34"/>
      <c r="P52" s="15" t="s">
        <v>50</v>
      </c>
    </row>
    <row r="53" spans="1:16">
      <c r="A53" s="10"/>
      <c r="B53" s="13" t="s">
        <v>32</v>
      </c>
      <c r="C53" s="13"/>
      <c r="D53" s="13"/>
      <c r="E53" s="15">
        <f>SUM(E47:E52)</f>
        <v>13</v>
      </c>
      <c r="F53" s="15">
        <f t="shared" ref="F53:O53" si="16">SUM(F47:F52)</f>
        <v>208</v>
      </c>
      <c r="G53" s="15"/>
      <c r="H53" s="15">
        <f t="shared" si="16"/>
        <v>48</v>
      </c>
      <c r="I53" s="15">
        <f t="shared" si="16"/>
        <v>160</v>
      </c>
      <c r="J53" s="15">
        <f t="shared" si="16"/>
        <v>7</v>
      </c>
      <c r="K53" s="15">
        <f t="shared" si="16"/>
        <v>0</v>
      </c>
      <c r="L53" s="15">
        <f t="shared" si="16"/>
        <v>4</v>
      </c>
      <c r="M53" s="15">
        <f t="shared" si="16"/>
        <v>1</v>
      </c>
      <c r="N53" s="15">
        <f t="shared" si="16"/>
        <v>1</v>
      </c>
      <c r="O53" s="15">
        <f t="shared" si="16"/>
        <v>0</v>
      </c>
      <c r="P53" s="23"/>
    </row>
    <row r="54" spans="1:16">
      <c r="A54" s="10" t="s">
        <v>51</v>
      </c>
      <c r="B54" s="38" t="s">
        <v>43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10"/>
      <c r="B55" s="17">
        <v>1</v>
      </c>
      <c r="C55" s="1" t="s">
        <v>119</v>
      </c>
      <c r="D55" s="39" t="s">
        <v>152</v>
      </c>
      <c r="E55" s="4">
        <v>2</v>
      </c>
      <c r="F55" s="4">
        <v>32</v>
      </c>
      <c r="G55" s="4"/>
      <c r="H55" s="4">
        <v>32</v>
      </c>
      <c r="I55" s="4"/>
      <c r="J55" s="4"/>
      <c r="K55" s="4"/>
      <c r="L55" s="4"/>
      <c r="M55" s="4" t="s">
        <v>134</v>
      </c>
      <c r="N55" s="4"/>
      <c r="O55" s="4"/>
      <c r="P55" s="15" t="s">
        <v>44</v>
      </c>
    </row>
    <row r="56" spans="1:16">
      <c r="A56" s="10"/>
      <c r="B56" s="17">
        <v>2</v>
      </c>
      <c r="C56" s="41" t="s">
        <v>127</v>
      </c>
      <c r="D56" s="26" t="s">
        <v>78</v>
      </c>
      <c r="E56" s="15">
        <v>1</v>
      </c>
      <c r="F56" s="15">
        <v>16</v>
      </c>
      <c r="G56" s="4"/>
      <c r="H56" s="4"/>
      <c r="I56" s="4">
        <v>16</v>
      </c>
      <c r="J56" s="34"/>
      <c r="K56" s="34"/>
      <c r="L56" s="23"/>
      <c r="M56" s="4" t="s">
        <v>134</v>
      </c>
      <c r="N56" s="34"/>
      <c r="O56" s="34"/>
      <c r="P56" s="15" t="s">
        <v>44</v>
      </c>
    </row>
    <row r="57" spans="1:16">
      <c r="A57" s="10"/>
      <c r="B57" s="17">
        <v>3</v>
      </c>
      <c r="C57" s="1" t="s">
        <v>120</v>
      </c>
      <c r="D57" s="1" t="s">
        <v>153</v>
      </c>
      <c r="E57" s="15">
        <v>2</v>
      </c>
      <c r="F57" s="4">
        <v>32</v>
      </c>
      <c r="G57" s="4"/>
      <c r="H57" s="4"/>
      <c r="I57" s="4">
        <v>32</v>
      </c>
      <c r="J57" s="4"/>
      <c r="K57" s="18"/>
      <c r="L57" s="4"/>
      <c r="M57" s="4" t="s">
        <v>134</v>
      </c>
      <c r="N57" s="34"/>
      <c r="O57" s="4"/>
      <c r="P57" s="4" t="s">
        <v>44</v>
      </c>
    </row>
    <row r="58" spans="1:16">
      <c r="A58" s="10"/>
      <c r="B58" s="17">
        <v>4</v>
      </c>
      <c r="C58" s="1" t="s">
        <v>121</v>
      </c>
      <c r="D58" s="1" t="s">
        <v>154</v>
      </c>
      <c r="E58" s="15">
        <v>3</v>
      </c>
      <c r="F58" s="4">
        <v>48</v>
      </c>
      <c r="G58" s="4"/>
      <c r="H58" s="4"/>
      <c r="I58" s="4">
        <v>48</v>
      </c>
      <c r="J58" s="4"/>
      <c r="K58" s="18"/>
      <c r="L58" s="4"/>
      <c r="M58" s="4" t="s">
        <v>134</v>
      </c>
      <c r="N58" s="34"/>
      <c r="O58" s="4"/>
      <c r="P58" s="4" t="s">
        <v>44</v>
      </c>
    </row>
    <row r="59" spans="1:16">
      <c r="A59" s="10"/>
      <c r="B59" s="17">
        <v>5</v>
      </c>
      <c r="C59" s="1" t="s">
        <v>122</v>
      </c>
      <c r="D59" s="15" t="s">
        <v>155</v>
      </c>
      <c r="E59" s="4">
        <v>4</v>
      </c>
      <c r="F59" s="4">
        <v>64</v>
      </c>
      <c r="G59" s="4"/>
      <c r="H59" s="4"/>
      <c r="I59" s="4">
        <v>64</v>
      </c>
      <c r="J59" s="4"/>
      <c r="K59" s="4"/>
      <c r="L59" s="4"/>
      <c r="M59" s="4" t="s">
        <v>134</v>
      </c>
      <c r="N59" s="4"/>
      <c r="O59" s="4"/>
      <c r="P59" s="15" t="s">
        <v>44</v>
      </c>
    </row>
    <row r="60" spans="1:16">
      <c r="A60" s="10"/>
      <c r="B60" s="17">
        <v>6</v>
      </c>
      <c r="C60" s="1" t="s">
        <v>124</v>
      </c>
      <c r="D60" s="15" t="s">
        <v>156</v>
      </c>
      <c r="E60" s="4">
        <v>6</v>
      </c>
      <c r="F60" s="4">
        <v>96</v>
      </c>
      <c r="G60" s="4"/>
      <c r="H60" s="4"/>
      <c r="I60" s="4">
        <v>96</v>
      </c>
      <c r="J60" s="4"/>
      <c r="K60" s="4"/>
      <c r="L60" s="4"/>
      <c r="M60" s="34"/>
      <c r="N60" s="4" t="s">
        <v>134</v>
      </c>
      <c r="O60" s="4"/>
      <c r="P60" s="15" t="s">
        <v>44</v>
      </c>
    </row>
    <row r="61" spans="1:16">
      <c r="A61" s="10"/>
      <c r="B61" s="17">
        <v>7</v>
      </c>
      <c r="C61" s="36" t="s">
        <v>128</v>
      </c>
      <c r="D61" s="26" t="s">
        <v>79</v>
      </c>
      <c r="E61" s="4">
        <v>10</v>
      </c>
      <c r="F61" s="4">
        <v>160</v>
      </c>
      <c r="G61" s="4"/>
      <c r="H61" s="4"/>
      <c r="I61" s="4">
        <v>160</v>
      </c>
      <c r="J61" s="4"/>
      <c r="K61" s="4"/>
      <c r="L61" s="4"/>
      <c r="M61" s="4"/>
      <c r="N61" s="4" t="s">
        <v>134</v>
      </c>
      <c r="O61" s="4" t="s">
        <v>134</v>
      </c>
      <c r="P61" s="15" t="s">
        <v>53</v>
      </c>
    </row>
    <row r="62" spans="1:16">
      <c r="A62" s="10"/>
      <c r="B62" s="13" t="s">
        <v>32</v>
      </c>
      <c r="C62" s="13"/>
      <c r="D62" s="13"/>
      <c r="E62" s="4">
        <f>SUM(E55:E61)</f>
        <v>28</v>
      </c>
      <c r="F62" s="4">
        <f t="shared" ref="F62:I62" si="17">SUM(F55:F61)</f>
        <v>448</v>
      </c>
      <c r="G62" s="4"/>
      <c r="H62" s="4">
        <f t="shared" si="17"/>
        <v>32</v>
      </c>
      <c r="I62" s="4">
        <f t="shared" si="17"/>
        <v>416</v>
      </c>
      <c r="J62" s="4"/>
      <c r="K62" s="4"/>
      <c r="L62" s="4"/>
      <c r="M62" s="4"/>
      <c r="N62" s="15"/>
      <c r="O62" s="4"/>
      <c r="P62" s="3"/>
    </row>
    <row r="63" spans="1:16">
      <c r="A63" s="10"/>
      <c r="B63" s="38" t="s">
        <v>45</v>
      </c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10"/>
      <c r="B64" s="3">
        <v>1</v>
      </c>
      <c r="C64" s="41" t="s">
        <v>89</v>
      </c>
      <c r="D64" s="15" t="s">
        <v>52</v>
      </c>
      <c r="E64" s="15">
        <v>1</v>
      </c>
      <c r="F64" s="4">
        <v>16</v>
      </c>
      <c r="G64" s="4"/>
      <c r="H64" s="4"/>
      <c r="I64" s="4">
        <v>16</v>
      </c>
      <c r="J64" s="34"/>
      <c r="K64" s="34"/>
      <c r="L64" s="23"/>
      <c r="M64" s="4" t="s">
        <v>134</v>
      </c>
      <c r="N64" s="23"/>
      <c r="O64" s="34"/>
      <c r="P64" s="15" t="s">
        <v>35</v>
      </c>
    </row>
    <row r="65" spans="1:16">
      <c r="A65" s="10"/>
      <c r="B65" s="3">
        <v>2</v>
      </c>
      <c r="C65" s="1" t="s">
        <v>91</v>
      </c>
      <c r="D65" s="15" t="s">
        <v>54</v>
      </c>
      <c r="E65" s="4">
        <v>1</v>
      </c>
      <c r="F65" s="4">
        <v>16</v>
      </c>
      <c r="G65" s="4"/>
      <c r="H65" s="4">
        <v>16</v>
      </c>
      <c r="I65" s="4"/>
      <c r="J65" s="4"/>
      <c r="K65" s="4"/>
      <c r="L65" s="4"/>
      <c r="M65" s="4" t="s">
        <v>134</v>
      </c>
      <c r="N65" s="23"/>
      <c r="O65" s="4"/>
      <c r="P65" s="15" t="s">
        <v>27</v>
      </c>
    </row>
    <row r="66" spans="1:16">
      <c r="A66" s="10"/>
      <c r="B66" s="3">
        <v>3</v>
      </c>
      <c r="C66" s="1" t="s">
        <v>90</v>
      </c>
      <c r="D66" s="15" t="s">
        <v>55</v>
      </c>
      <c r="E66" s="4">
        <v>1</v>
      </c>
      <c r="F66" s="4">
        <v>16</v>
      </c>
      <c r="G66" s="4"/>
      <c r="H66" s="4">
        <v>16</v>
      </c>
      <c r="I66" s="4"/>
      <c r="J66" s="4"/>
      <c r="K66" s="4"/>
      <c r="L66" s="4"/>
      <c r="M66" s="4" t="s">
        <v>134</v>
      </c>
      <c r="N66" s="23"/>
      <c r="O66" s="4"/>
      <c r="P66" s="15" t="s">
        <v>27</v>
      </c>
    </row>
    <row r="67" spans="1:16">
      <c r="A67" s="10"/>
      <c r="B67" s="3">
        <v>4</v>
      </c>
      <c r="C67" s="1" t="s">
        <v>103</v>
      </c>
      <c r="D67" s="15" t="s">
        <v>56</v>
      </c>
      <c r="E67" s="15">
        <v>2</v>
      </c>
      <c r="F67" s="4">
        <v>32</v>
      </c>
      <c r="G67" s="34"/>
      <c r="H67" s="34"/>
      <c r="I67" s="23">
        <v>32</v>
      </c>
      <c r="J67" s="34"/>
      <c r="K67" s="34"/>
      <c r="L67" s="34"/>
      <c r="M67" s="4" t="s">
        <v>134</v>
      </c>
      <c r="N67" s="23"/>
      <c r="O67" s="34"/>
      <c r="P67" s="15" t="s">
        <v>35</v>
      </c>
    </row>
    <row r="68" spans="1:16">
      <c r="A68" s="10"/>
      <c r="B68" s="3">
        <v>5</v>
      </c>
      <c r="C68" s="1" t="s">
        <v>104</v>
      </c>
      <c r="D68" s="15" t="s">
        <v>57</v>
      </c>
      <c r="E68" s="15">
        <v>2</v>
      </c>
      <c r="F68" s="4">
        <v>32</v>
      </c>
      <c r="G68" s="34"/>
      <c r="H68" s="34"/>
      <c r="I68" s="23">
        <v>32</v>
      </c>
      <c r="J68" s="34"/>
      <c r="K68" s="34"/>
      <c r="L68" s="34"/>
      <c r="M68" s="4" t="s">
        <v>134</v>
      </c>
      <c r="N68" s="23"/>
      <c r="O68" s="34"/>
      <c r="P68" s="15" t="s">
        <v>35</v>
      </c>
    </row>
    <row r="69" spans="1:16">
      <c r="A69" s="10"/>
      <c r="B69" s="3">
        <v>6</v>
      </c>
      <c r="C69" s="1" t="s">
        <v>105</v>
      </c>
      <c r="D69" s="15" t="s">
        <v>58</v>
      </c>
      <c r="E69" s="15">
        <v>3</v>
      </c>
      <c r="F69" s="4">
        <v>48</v>
      </c>
      <c r="G69" s="34"/>
      <c r="H69" s="34"/>
      <c r="I69" s="23">
        <v>48</v>
      </c>
      <c r="J69" s="34"/>
      <c r="K69" s="34"/>
      <c r="L69" s="34"/>
      <c r="M69" s="4" t="s">
        <v>134</v>
      </c>
      <c r="N69" s="23"/>
      <c r="O69" s="34"/>
      <c r="P69" s="15" t="s">
        <v>35</v>
      </c>
    </row>
    <row r="70" spans="1:16">
      <c r="A70" s="10"/>
      <c r="B70" s="3">
        <v>7</v>
      </c>
      <c r="C70" s="1" t="s">
        <v>106</v>
      </c>
      <c r="D70" s="15" t="s">
        <v>59</v>
      </c>
      <c r="E70" s="15">
        <v>4</v>
      </c>
      <c r="F70" s="4">
        <v>64</v>
      </c>
      <c r="G70" s="34"/>
      <c r="H70" s="34"/>
      <c r="I70" s="23">
        <v>64</v>
      </c>
      <c r="J70" s="34"/>
      <c r="K70" s="34"/>
      <c r="L70" s="34"/>
      <c r="M70" s="23"/>
      <c r="N70" s="4" t="s">
        <v>134</v>
      </c>
      <c r="O70" s="34"/>
      <c r="P70" s="15" t="s">
        <v>35</v>
      </c>
    </row>
    <row r="71" spans="1:16">
      <c r="A71" s="10"/>
      <c r="B71" s="3">
        <v>8</v>
      </c>
      <c r="C71" s="1" t="s">
        <v>107</v>
      </c>
      <c r="D71" s="15" t="s">
        <v>60</v>
      </c>
      <c r="E71" s="15">
        <v>4</v>
      </c>
      <c r="F71" s="4">
        <v>64</v>
      </c>
      <c r="G71" s="34"/>
      <c r="H71" s="34"/>
      <c r="I71" s="23">
        <v>64</v>
      </c>
      <c r="J71" s="34"/>
      <c r="K71" s="34"/>
      <c r="L71" s="34"/>
      <c r="M71" s="23"/>
      <c r="N71" s="4" t="s">
        <v>134</v>
      </c>
      <c r="O71" s="34"/>
      <c r="P71" s="15" t="s">
        <v>35</v>
      </c>
    </row>
    <row r="72" spans="1:16">
      <c r="A72" s="10"/>
      <c r="B72" s="3">
        <v>9</v>
      </c>
      <c r="C72" s="36" t="s">
        <v>130</v>
      </c>
      <c r="D72" s="15" t="s">
        <v>129</v>
      </c>
      <c r="E72" s="4">
        <v>10</v>
      </c>
      <c r="F72" s="4">
        <v>160</v>
      </c>
      <c r="G72" s="4"/>
      <c r="H72" s="4"/>
      <c r="I72" s="4">
        <v>160</v>
      </c>
      <c r="J72" s="4"/>
      <c r="K72" s="4"/>
      <c r="L72" s="4"/>
      <c r="M72" s="4"/>
      <c r="N72" s="4" t="s">
        <v>134</v>
      </c>
      <c r="O72" s="4" t="s">
        <v>134</v>
      </c>
      <c r="P72" s="15" t="s">
        <v>35</v>
      </c>
    </row>
    <row r="73" spans="1:16">
      <c r="A73" s="10"/>
      <c r="B73" s="13" t="s">
        <v>32</v>
      </c>
      <c r="C73" s="13"/>
      <c r="D73" s="13"/>
      <c r="E73" s="4">
        <f>SUM(E64:E72)</f>
        <v>28</v>
      </c>
      <c r="F73" s="4">
        <f t="shared" ref="F73:H73" si="18">SUM(F64:F72)</f>
        <v>448</v>
      </c>
      <c r="G73" s="4"/>
      <c r="H73" s="4">
        <f t="shared" si="18"/>
        <v>32</v>
      </c>
      <c r="I73" s="4">
        <f>SUM(I64:I72)</f>
        <v>416</v>
      </c>
      <c r="J73" s="4"/>
      <c r="K73" s="4"/>
      <c r="L73" s="4"/>
      <c r="M73" s="4"/>
      <c r="N73" s="15"/>
      <c r="O73" s="4"/>
      <c r="P73" s="3"/>
    </row>
    <row r="74" spans="1:16">
      <c r="A74" s="10" t="s">
        <v>113</v>
      </c>
      <c r="B74" s="10"/>
      <c r="C74" s="10"/>
      <c r="D74" s="10"/>
      <c r="E74" s="37">
        <f>E19+E32+E39+E53+E62</f>
        <v>124</v>
      </c>
      <c r="F74" s="37">
        <f t="shared" ref="F74:I74" si="19">F19+F32+F39+F53+F62</f>
        <v>2016</v>
      </c>
      <c r="G74" s="37"/>
      <c r="H74" s="37">
        <f t="shared" si="19"/>
        <v>612</v>
      </c>
      <c r="I74" s="37">
        <f t="shared" si="19"/>
        <v>1404</v>
      </c>
      <c r="J74" s="4"/>
      <c r="K74" s="4"/>
      <c r="L74" s="4"/>
      <c r="M74" s="4"/>
      <c r="N74" s="15"/>
      <c r="O74" s="4"/>
      <c r="P74" s="34"/>
    </row>
    <row r="75" spans="1:16">
      <c r="A75" s="13" t="s">
        <v>61</v>
      </c>
      <c r="B75" s="13"/>
      <c r="C75" s="13"/>
      <c r="D75" s="13"/>
      <c r="E75" s="4">
        <v>6</v>
      </c>
      <c r="F75" s="4"/>
      <c r="G75" s="4"/>
      <c r="H75" s="4"/>
      <c r="I75" s="4"/>
      <c r="J75" s="15" t="s">
        <v>21</v>
      </c>
      <c r="K75" s="15" t="s">
        <v>21</v>
      </c>
      <c r="L75" s="15" t="s">
        <v>21</v>
      </c>
      <c r="M75" s="15" t="s">
        <v>21</v>
      </c>
      <c r="N75" s="15" t="s">
        <v>21</v>
      </c>
      <c r="O75" s="15" t="s">
        <v>21</v>
      </c>
      <c r="P75" s="27"/>
    </row>
    <row r="77" spans="1:16" ht="48.95" customHeight="1">
      <c r="A77" s="42" t="s">
        <v>157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</row>
  </sheetData>
  <mergeCells count="32">
    <mergeCell ref="A77:P77"/>
    <mergeCell ref="A74:D74"/>
    <mergeCell ref="A75:D75"/>
    <mergeCell ref="A2:M2"/>
    <mergeCell ref="A47:A53"/>
    <mergeCell ref="B53:D53"/>
    <mergeCell ref="A54:A73"/>
    <mergeCell ref="B54:P54"/>
    <mergeCell ref="B62:D62"/>
    <mergeCell ref="B63:P63"/>
    <mergeCell ref="B73:D73"/>
    <mergeCell ref="A20:A32"/>
    <mergeCell ref="B32:D32"/>
    <mergeCell ref="A33:A46"/>
    <mergeCell ref="B33:P33"/>
    <mergeCell ref="B39:D39"/>
    <mergeCell ref="B40:P40"/>
    <mergeCell ref="B46:D46"/>
    <mergeCell ref="G3:G5"/>
    <mergeCell ref="H3:H5"/>
    <mergeCell ref="I3:I5"/>
    <mergeCell ref="J3:O3"/>
    <mergeCell ref="P3:P5"/>
    <mergeCell ref="E3:E5"/>
    <mergeCell ref="F3:F5"/>
    <mergeCell ref="A6:A19"/>
    <mergeCell ref="B10:B12"/>
    <mergeCell ref="B19:D19"/>
    <mergeCell ref="A3:A5"/>
    <mergeCell ref="B3:B5"/>
    <mergeCell ref="C3:C5"/>
    <mergeCell ref="D3:D5"/>
  </mergeCells>
  <phoneticPr fontId="7" type="noConversion"/>
  <pageMargins left="0.7" right="0.7" top="0.75" bottom="0.75" header="0.3" footer="0.3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23教学计划表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JWC</cp:lastModifiedBy>
  <dcterms:created xsi:type="dcterms:W3CDTF">2023-07-05T08:33:50Z</dcterms:created>
  <dcterms:modified xsi:type="dcterms:W3CDTF">2023-10-30T01:11:47Z</dcterms:modified>
</cp:coreProperties>
</file>