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国际设计\数字媒体技术\"/>
    </mc:Choice>
  </mc:AlternateContent>
  <bookViews>
    <workbookView xWindow="0" yWindow="0" windowWidth="24870" windowHeight="1167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'教学计划表-22、23级'!$A$3:$IE$71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I23" i="5" l="1"/>
  <c r="G23" i="5"/>
  <c r="F23" i="5"/>
  <c r="D12" i="7" l="1"/>
  <c r="F11" i="7"/>
  <c r="F8" i="7"/>
  <c r="F7" i="7"/>
  <c r="D6" i="7"/>
  <c r="D5" i="7"/>
  <c r="F3" i="7"/>
  <c r="J230" i="5"/>
  <c r="I230" i="5"/>
  <c r="H230" i="5"/>
  <c r="F230" i="5"/>
  <c r="G213" i="5"/>
  <c r="F10" i="7" s="1"/>
  <c r="F12" i="7" s="1"/>
  <c r="G212" i="5"/>
  <c r="G211" i="5"/>
  <c r="G230" i="5" s="1"/>
  <c r="I207" i="5"/>
  <c r="I232" i="5" s="1"/>
  <c r="J206" i="5"/>
  <c r="I206" i="5"/>
  <c r="G206" i="5"/>
  <c r="F206" i="5"/>
  <c r="J128" i="5"/>
  <c r="I128" i="5"/>
  <c r="G128" i="5"/>
  <c r="F128" i="5"/>
  <c r="G72" i="5"/>
  <c r="F6" i="7" s="1"/>
  <c r="J32" i="5"/>
  <c r="I32" i="5"/>
  <c r="G32" i="5"/>
  <c r="F5" i="7" s="1"/>
  <c r="F32" i="5"/>
  <c r="J28" i="5"/>
  <c r="I28" i="5"/>
  <c r="G28" i="5"/>
  <c r="F28" i="5"/>
  <c r="D4" i="7" s="1"/>
  <c r="R23" i="5"/>
  <c r="Q23" i="5"/>
  <c r="P23" i="5"/>
  <c r="O23" i="5"/>
  <c r="N23" i="5"/>
  <c r="M23" i="5"/>
  <c r="L23" i="5"/>
  <c r="K23" i="5"/>
  <c r="J23" i="5"/>
  <c r="J207" i="5" s="1"/>
  <c r="J232" i="5" s="1"/>
  <c r="F2" i="7"/>
  <c r="F207" i="5"/>
  <c r="F232" i="5" s="1"/>
  <c r="D9" i="7" l="1"/>
  <c r="F9" i="7"/>
  <c r="F13" i="7" s="1"/>
  <c r="G207" i="5"/>
  <c r="G232" i="5" s="1"/>
  <c r="D13" i="7" l="1"/>
  <c r="F14" i="7" s="1"/>
  <c r="E11" i="7" l="1"/>
  <c r="E6" i="7"/>
  <c r="E3" i="7"/>
  <c r="E7" i="7"/>
  <c r="E2" i="7"/>
  <c r="E10" i="7"/>
  <c r="E8" i="7"/>
  <c r="E4" i="7"/>
  <c r="E12" i="7"/>
  <c r="E5" i="7"/>
  <c r="E9" i="7"/>
</calcChain>
</file>

<file path=xl/sharedStrings.xml><?xml version="1.0" encoding="utf-8"?>
<sst xmlns="http://schemas.openxmlformats.org/spreadsheetml/2006/main" count="1761" uniqueCount="518">
  <si>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</si>
  <si>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</si>
  <si>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</si>
  <si>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</si>
  <si>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</si>
  <si>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</si>
  <si>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</si>
  <si>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</si>
  <si>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</si>
  <si>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</si>
  <si>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理论
教学</t>
  </si>
  <si>
    <t>实践
教学</t>
  </si>
  <si>
    <t>一</t>
  </si>
  <si>
    <t>二</t>
  </si>
  <si>
    <t>三</t>
  </si>
  <si>
    <t>四</t>
  </si>
  <si>
    <t>五</t>
  </si>
  <si>
    <t>六</t>
  </si>
  <si>
    <t>七</t>
  </si>
  <si>
    <t>八</t>
  </si>
  <si>
    <t>2110019</t>
  </si>
  <si>
    <t>思想道德与法治</t>
  </si>
  <si>
    <t>2+1</t>
  </si>
  <si>
    <t>中国近现代史纲要</t>
  </si>
  <si>
    <t>*</t>
  </si>
  <si>
    <t>2110020</t>
  </si>
  <si>
    <t>马克思主义基本原理</t>
  </si>
  <si>
    <t>4</t>
  </si>
  <si>
    <t>2110022</t>
  </si>
  <si>
    <t>毛泽东思想和中国特色社会主义
理论体系概论</t>
  </si>
  <si>
    <t>马院</t>
  </si>
  <si>
    <t>5</t>
  </si>
  <si>
    <t>2110021</t>
  </si>
  <si>
    <t>习近平新时代中国特色社会主义
思想概论</t>
  </si>
  <si>
    <t>形势与政策</t>
  </si>
  <si>
    <t>√</t>
  </si>
  <si>
    <t>2050710</t>
  </si>
  <si>
    <t>大学信息技术</t>
  </si>
  <si>
    <t>信息</t>
  </si>
  <si>
    <t>2050246</t>
  </si>
  <si>
    <t>数据分析与可视化基础</t>
  </si>
  <si>
    <t>外语</t>
  </si>
  <si>
    <t>体育Ⅰ</t>
  </si>
  <si>
    <t>教育</t>
  </si>
  <si>
    <t>体育Ⅲ</t>
  </si>
  <si>
    <t>体育Ⅳ</t>
  </si>
  <si>
    <t>大学生安全教育</t>
  </si>
  <si>
    <t>大学生心理健康</t>
  </si>
  <si>
    <t>公共基础</t>
  </si>
  <si>
    <t>2090442</t>
  </si>
  <si>
    <t>国设</t>
  </si>
  <si>
    <t>2090443</t>
  </si>
  <si>
    <t>2090455</t>
  </si>
  <si>
    <t>2090416</t>
  </si>
  <si>
    <t>专业基础必修</t>
  </si>
  <si>
    <t>2090413</t>
  </si>
  <si>
    <t>2090414</t>
  </si>
  <si>
    <t>2090415</t>
  </si>
  <si>
    <t>专业基础选修</t>
  </si>
  <si>
    <t>2090417</t>
  </si>
  <si>
    <t>2090418</t>
  </si>
  <si>
    <t>2090419</t>
  </si>
  <si>
    <t>2090420</t>
  </si>
  <si>
    <t>2090421</t>
  </si>
  <si>
    <t>2090422</t>
  </si>
  <si>
    <t>2090423</t>
  </si>
  <si>
    <t>2090424</t>
  </si>
  <si>
    <t>2090425</t>
  </si>
  <si>
    <t>2090426</t>
  </si>
  <si>
    <t>2090427</t>
  </si>
  <si>
    <t>2090428</t>
  </si>
  <si>
    <t>2090429</t>
  </si>
  <si>
    <t>2090431</t>
  </si>
  <si>
    <t>2090432</t>
  </si>
  <si>
    <t>2090433</t>
  </si>
  <si>
    <t>2090434</t>
  </si>
  <si>
    <t>2090435</t>
  </si>
  <si>
    <t>2090436</t>
  </si>
  <si>
    <t>2090437</t>
  </si>
  <si>
    <t>2090438</t>
  </si>
  <si>
    <t>2090439</t>
  </si>
  <si>
    <t>2090440</t>
  </si>
  <si>
    <t>2090441</t>
  </si>
  <si>
    <t>2090444</t>
  </si>
  <si>
    <t>2090445</t>
  </si>
  <si>
    <t>2090446</t>
  </si>
  <si>
    <t>2090447</t>
  </si>
  <si>
    <t>2090448</t>
  </si>
  <si>
    <t>2090449</t>
  </si>
  <si>
    <t>2090450</t>
  </si>
  <si>
    <t>2090451</t>
  </si>
  <si>
    <t>2090452</t>
  </si>
  <si>
    <t>2090453</t>
  </si>
  <si>
    <t>2090454</t>
  </si>
  <si>
    <t>2090456</t>
  </si>
  <si>
    <t>2090457</t>
  </si>
  <si>
    <t>2090458</t>
  </si>
  <si>
    <t>应选学分小计</t>
  </si>
  <si>
    <t>模块选修</t>
  </si>
  <si>
    <t>2090459</t>
  </si>
  <si>
    <t>2090460</t>
  </si>
  <si>
    <t>2090461</t>
  </si>
  <si>
    <t>2090462</t>
  </si>
  <si>
    <t>2090463</t>
  </si>
  <si>
    <t>2090464</t>
  </si>
  <si>
    <t>2090465</t>
  </si>
  <si>
    <t>2090466</t>
  </si>
  <si>
    <t>2090467</t>
  </si>
  <si>
    <t>2090468</t>
  </si>
  <si>
    <t>2090469</t>
  </si>
  <si>
    <t>2090470</t>
  </si>
  <si>
    <t>2090471</t>
  </si>
  <si>
    <t>2090472</t>
  </si>
  <si>
    <t>2090473</t>
  </si>
  <si>
    <t>2090474</t>
  </si>
  <si>
    <t>2090475</t>
  </si>
  <si>
    <t>2090476</t>
  </si>
  <si>
    <t>2090477</t>
  </si>
  <si>
    <t>2090478</t>
  </si>
  <si>
    <t>2090479</t>
  </si>
  <si>
    <t>2090480</t>
  </si>
  <si>
    <t>2090481</t>
  </si>
  <si>
    <t>2090482</t>
  </si>
  <si>
    <t>Digital Interactive 1
数字交互1</t>
  </si>
  <si>
    <t>2090483</t>
  </si>
  <si>
    <t>Digital Interactive 2
数字交互2</t>
  </si>
  <si>
    <t>2090484</t>
  </si>
  <si>
    <t>2090485</t>
  </si>
  <si>
    <t>2090486</t>
  </si>
  <si>
    <t>2090487</t>
  </si>
  <si>
    <t>2090488</t>
  </si>
  <si>
    <t>2090489</t>
  </si>
  <si>
    <t>2090490</t>
  </si>
  <si>
    <t>2090491</t>
  </si>
  <si>
    <t>2090492</t>
  </si>
  <si>
    <t>2090493</t>
  </si>
  <si>
    <t>2090494</t>
  </si>
  <si>
    <t>2090495</t>
  </si>
  <si>
    <t>2090496</t>
  </si>
  <si>
    <t>2090497</t>
  </si>
  <si>
    <t>2090498</t>
  </si>
  <si>
    <t>2090499</t>
  </si>
  <si>
    <t>2090501</t>
  </si>
  <si>
    <t>2090566</t>
  </si>
  <si>
    <t>2090502</t>
  </si>
  <si>
    <t>2090503</t>
  </si>
  <si>
    <t>2090504</t>
  </si>
  <si>
    <t>2090505</t>
  </si>
  <si>
    <t>2090506</t>
  </si>
  <si>
    <t>2090507</t>
  </si>
  <si>
    <t>2090523</t>
  </si>
  <si>
    <t>专业选修</t>
  </si>
  <si>
    <t>品牌设计方向</t>
  </si>
  <si>
    <t>2090509</t>
  </si>
  <si>
    <t>2090510</t>
  </si>
  <si>
    <t>2090511</t>
  </si>
  <si>
    <t>2090512</t>
  </si>
  <si>
    <t>2090513</t>
  </si>
  <si>
    <t>2090514</t>
  </si>
  <si>
    <t>2090515</t>
  </si>
  <si>
    <t>2090516</t>
  </si>
  <si>
    <t>2090517</t>
  </si>
  <si>
    <t>2090518</t>
  </si>
  <si>
    <t>2090519</t>
  </si>
  <si>
    <t>2090520</t>
  </si>
  <si>
    <t>2090521</t>
  </si>
  <si>
    <t>2090524</t>
  </si>
  <si>
    <t>2090508</t>
  </si>
  <si>
    <t>2090522</t>
  </si>
  <si>
    <t>2090525</t>
  </si>
  <si>
    <t>2090526</t>
  </si>
  <si>
    <t>2090527</t>
  </si>
  <si>
    <t xml:space="preserve"> </t>
  </si>
  <si>
    <t>2090528</t>
  </si>
  <si>
    <t>2090529</t>
  </si>
  <si>
    <t>2090530</t>
  </si>
  <si>
    <t>2090531</t>
  </si>
  <si>
    <t>2090532</t>
  </si>
  <si>
    <t>2090533</t>
  </si>
  <si>
    <t>2090534</t>
  </si>
  <si>
    <t>2090535</t>
  </si>
  <si>
    <t>2090536</t>
  </si>
  <si>
    <t>2090537</t>
  </si>
  <si>
    <t>2090538</t>
  </si>
  <si>
    <t>2090539</t>
  </si>
  <si>
    <t>数字媒体和娱乐图形设计方向</t>
  </si>
  <si>
    <t>2090541</t>
  </si>
  <si>
    <t>2090542</t>
  </si>
  <si>
    <t>2090543</t>
  </si>
  <si>
    <t>2090544</t>
  </si>
  <si>
    <t>2090545</t>
  </si>
  <si>
    <t>2090546</t>
  </si>
  <si>
    <t>VR Application Development
虚拟现实应用开发</t>
  </si>
  <si>
    <t>2090547</t>
  </si>
  <si>
    <t>2090548</t>
  </si>
  <si>
    <t>3D Engine Integrated Application1
三维引擎综合应用1</t>
  </si>
  <si>
    <t>2090549</t>
  </si>
  <si>
    <t>3D Engine Integrated Application2
三维引擎综合应用2</t>
  </si>
  <si>
    <t>2090550</t>
  </si>
  <si>
    <t>2090551</t>
  </si>
  <si>
    <t>2090552</t>
  </si>
  <si>
    <t>2090553</t>
  </si>
  <si>
    <t>2090554</t>
  </si>
  <si>
    <t>2090555</t>
  </si>
  <si>
    <t>2090556</t>
  </si>
  <si>
    <t>2090557</t>
  </si>
  <si>
    <t>2090558</t>
  </si>
  <si>
    <t>2090559</t>
  </si>
  <si>
    <t>2090560</t>
  </si>
  <si>
    <t>时尚设计方向</t>
  </si>
  <si>
    <t>2090561</t>
  </si>
  <si>
    <t>2090562</t>
  </si>
  <si>
    <t>2090563</t>
  </si>
  <si>
    <t>2090564</t>
  </si>
  <si>
    <t>2090565</t>
  </si>
  <si>
    <t>2090500</t>
  </si>
  <si>
    <t>2090567</t>
  </si>
  <si>
    <t>2090568</t>
  </si>
  <si>
    <t>2090569</t>
  </si>
  <si>
    <t>2090570</t>
  </si>
  <si>
    <t>2090571</t>
  </si>
  <si>
    <t>2090572</t>
  </si>
  <si>
    <t>2090573</t>
  </si>
  <si>
    <t>2090574</t>
  </si>
  <si>
    <t>2090575</t>
  </si>
  <si>
    <t>2090576</t>
  </si>
  <si>
    <t>2090577</t>
  </si>
  <si>
    <t>2090578</t>
  </si>
  <si>
    <t>2090579</t>
  </si>
  <si>
    <t>2090580</t>
  </si>
  <si>
    <t>2090581</t>
  </si>
  <si>
    <t>2090582</t>
  </si>
  <si>
    <t>2090583</t>
  </si>
  <si>
    <t>集中实践教学</t>
  </si>
  <si>
    <t>学生处</t>
  </si>
  <si>
    <t>教务处</t>
  </si>
  <si>
    <t>劳动教育</t>
  </si>
  <si>
    <t>教育学院</t>
  </si>
  <si>
    <t>小计</t>
  </si>
  <si>
    <t>专业实践</t>
  </si>
  <si>
    <t>2099004</t>
  </si>
  <si>
    <t>2099027</t>
  </si>
  <si>
    <t>2099028</t>
  </si>
  <si>
    <t>2099007</t>
  </si>
  <si>
    <t>2099008</t>
  </si>
  <si>
    <t>2099009</t>
  </si>
  <si>
    <t>2099010</t>
  </si>
  <si>
    <t>2099011</t>
  </si>
  <si>
    <t>2099012</t>
  </si>
  <si>
    <t>2099031</t>
  </si>
  <si>
    <t>2099032</t>
  </si>
  <si>
    <t>2099033</t>
  </si>
  <si>
    <t>合计</t>
  </si>
  <si>
    <t>学分比例</t>
  </si>
  <si>
    <t>课堂教学课程</t>
  </si>
  <si>
    <t>通识教育课程</t>
  </si>
  <si>
    <t>必修课</t>
  </si>
  <si>
    <t>综合素质选修课</t>
  </si>
  <si>
    <t>学科基础课程</t>
  </si>
  <si>
    <t>公共基础课</t>
  </si>
  <si>
    <t>160</t>
  </si>
  <si>
    <t>专业基础必修课</t>
  </si>
  <si>
    <t>专业基础选修课</t>
  </si>
  <si>
    <t>专业课程</t>
  </si>
  <si>
    <t>专业必修课</t>
  </si>
  <si>
    <t>专业选修课</t>
  </si>
  <si>
    <t>实践教学</t>
  </si>
  <si>
    <t>集中实践环节</t>
  </si>
  <si>
    <t>综合实践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</si>
  <si>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</si>
  <si>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</si>
  <si>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</si>
  <si>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</si>
  <si>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</si>
  <si>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</si>
  <si>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</si>
  <si>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</si>
  <si>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</si>
  <si>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实践实训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</si>
  <si>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</si>
  <si>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教学活动8周</t>
  </si>
  <si>
    <t>毕业论文（设计）、毕业实习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</si>
  <si>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</si>
  <si>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</si>
  <si>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</si>
  <si>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</si>
  <si>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</si>
  <si>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</si>
  <si>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</si>
  <si>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</si>
  <si>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</si>
  <si>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</si>
  <si>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</si>
  <si>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</si>
  <si>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</si>
  <si>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</si>
  <si>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</si>
  <si>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</si>
  <si>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国际教育学院</t>
  </si>
  <si>
    <t>国教</t>
  </si>
  <si>
    <t>国际设计学院</t>
  </si>
  <si>
    <t>马克思主义学院</t>
  </si>
  <si>
    <t>创新创业学院</t>
  </si>
  <si>
    <t>双创</t>
  </si>
  <si>
    <t>计算机类专业创新创业基础</t>
  </si>
  <si>
    <t>专业基础选修</t>
    <phoneticPr fontId="25" type="noConversion"/>
  </si>
  <si>
    <t>专业基础选修</t>
    <phoneticPr fontId="25" type="noConversion"/>
  </si>
  <si>
    <t>学科基础课程</t>
    <phoneticPr fontId="25" type="noConversion"/>
  </si>
  <si>
    <t>学科基础课程</t>
    <phoneticPr fontId="25" type="noConversion"/>
  </si>
  <si>
    <t>专业课程</t>
    <phoneticPr fontId="25" type="noConversion"/>
  </si>
  <si>
    <t>专业课程</t>
    <phoneticPr fontId="25" type="noConversion"/>
  </si>
  <si>
    <r>
      <rPr>
        <sz val="9"/>
        <color theme="1"/>
        <rFont val="宋体"/>
        <family val="3"/>
        <charset val="134"/>
      </rPr>
      <t>开课院系</t>
    </r>
  </si>
  <si>
    <r>
      <t>16</t>
    </r>
    <r>
      <rPr>
        <sz val="8"/>
        <color theme="1"/>
        <rFont val="宋体"/>
        <family val="3"/>
        <charset val="134"/>
      </rPr>
      <t>周</t>
    </r>
  </si>
  <si>
    <r>
      <rPr>
        <sz val="9"/>
        <color theme="1"/>
        <rFont val="宋体"/>
        <family val="3"/>
        <charset val="134"/>
      </rPr>
      <t>通识教育课程</t>
    </r>
  </si>
  <si>
    <r>
      <rPr>
        <sz val="9"/>
        <color theme="1"/>
        <rFont val="宋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</si>
  <si>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马院</t>
    </r>
  </si>
  <si>
    <r>
      <t>大学英语</t>
    </r>
    <r>
      <rPr>
        <sz val="9"/>
        <color theme="1"/>
        <rFont val="Times New Roman"/>
        <family val="1"/>
      </rPr>
      <t>1</t>
    </r>
  </si>
  <si>
    <r>
      <t>大学英语</t>
    </r>
    <r>
      <rPr>
        <sz val="9"/>
        <color theme="1"/>
        <rFont val="Times New Roman"/>
        <family val="1"/>
      </rPr>
      <t>2</t>
    </r>
  </si>
  <si>
    <r>
      <t>大学英语</t>
    </r>
    <r>
      <rPr>
        <sz val="9"/>
        <color theme="1"/>
        <rFont val="Times New Roman"/>
        <family val="1"/>
      </rPr>
      <t>3</t>
    </r>
  </si>
  <si>
    <r>
      <t>大学英语</t>
    </r>
    <r>
      <rPr>
        <sz val="9"/>
        <color theme="1"/>
        <rFont val="Times New Roman"/>
        <family val="1"/>
      </rPr>
      <t>4</t>
    </r>
  </si>
  <si>
    <r>
      <t>体育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Ⅱ</t>
    </r>
  </si>
  <si>
    <r>
      <rPr>
        <b/>
        <sz val="9"/>
        <color theme="1"/>
        <rFont val="宋体"/>
        <family val="3"/>
        <charset val="134"/>
      </rPr>
      <t>小计</t>
    </r>
  </si>
  <si>
    <r>
      <t xml:space="preserve">English 1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1</t>
    </r>
  </si>
  <si>
    <r>
      <t xml:space="preserve">English 2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2</t>
    </r>
  </si>
  <si>
    <r>
      <t xml:space="preserve">Digital Graphic 1
</t>
    </r>
    <r>
      <rPr>
        <sz val="9"/>
        <color theme="1"/>
        <rFont val="方正书宋_GBK"/>
        <charset val="134"/>
      </rPr>
      <t>数字图形图像处理</t>
    </r>
    <r>
      <rPr>
        <sz val="9"/>
        <color theme="1"/>
        <rFont val="Times New Roman"/>
        <family val="1"/>
      </rPr>
      <t xml:space="preserve"> 1</t>
    </r>
  </si>
  <si>
    <r>
      <t xml:space="preserve">Drawing Foundation </t>
    </r>
    <r>
      <rPr>
        <sz val="9"/>
        <color theme="1"/>
        <rFont val="宋体"/>
        <family val="3"/>
        <charset val="134"/>
      </rPr>
      <t>●
绘画基础</t>
    </r>
  </si>
  <si>
    <r>
      <t xml:space="preserve">    Typographic Design 1</t>
    </r>
    <r>
      <rPr>
        <sz val="9"/>
        <color theme="1"/>
        <rFont val="宋体"/>
        <family val="3"/>
        <charset val="134"/>
      </rPr>
      <t>●
字体设计</t>
    </r>
    <r>
      <rPr>
        <sz val="9"/>
        <color theme="1"/>
        <rFont val="Times New Roman"/>
        <family val="1"/>
      </rPr>
      <t xml:space="preserve"> 1</t>
    </r>
  </si>
  <si>
    <r>
      <t xml:space="preserve">Layout
</t>
    </r>
    <r>
      <rPr>
        <sz val="9"/>
        <color theme="1"/>
        <rFont val="宋体"/>
        <family val="3"/>
        <charset val="134"/>
      </rPr>
      <t>版式设计</t>
    </r>
  </si>
  <si>
    <r>
      <t>Photography 1</t>
    </r>
    <r>
      <rPr>
        <sz val="9"/>
        <color theme="1"/>
        <rFont val="宋体"/>
        <family val="3"/>
        <charset val="134"/>
      </rPr>
      <t>●
摄影摄像</t>
    </r>
    <r>
      <rPr>
        <sz val="9"/>
        <color theme="1"/>
        <rFont val="Times New Roman"/>
        <family val="1"/>
      </rPr>
      <t>1</t>
    </r>
  </si>
  <si>
    <r>
      <t>Creative Idea Technique 1</t>
    </r>
    <r>
      <rPr>
        <sz val="9"/>
        <color theme="1"/>
        <rFont val="宋体"/>
        <family val="3"/>
        <charset val="134"/>
      </rPr>
      <t>●
创意技法</t>
    </r>
    <r>
      <rPr>
        <sz val="9"/>
        <color theme="1"/>
        <rFont val="Times New Roman"/>
        <family val="1"/>
      </rPr>
      <t xml:space="preserve"> 1</t>
    </r>
  </si>
  <si>
    <r>
      <t>Audio-visual Language &amp; Editing1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视听语言及剪辑</t>
    </r>
    <r>
      <rPr>
        <sz val="9"/>
        <color theme="1"/>
        <rFont val="Times New Roman"/>
        <family val="1"/>
      </rPr>
      <t>1</t>
    </r>
  </si>
  <si>
    <r>
      <t>Audio-visual Language &amp; Editing2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视听语言及剪辑</t>
    </r>
    <r>
      <rPr>
        <sz val="9"/>
        <color theme="1"/>
        <rFont val="Times New Roman"/>
        <family val="1"/>
      </rPr>
      <t>2</t>
    </r>
  </si>
  <si>
    <r>
      <t>Computer Technic &amp; Application 1</t>
    </r>
    <r>
      <rPr>
        <sz val="9"/>
        <color theme="1"/>
        <rFont val="宋体"/>
        <family val="3"/>
        <charset val="134"/>
      </rPr>
      <t>●
计算机技术与应用1</t>
    </r>
  </si>
  <si>
    <r>
      <t>Computer Technic &amp; Application 2</t>
    </r>
    <r>
      <rPr>
        <sz val="9"/>
        <color theme="1"/>
        <rFont val="宋体"/>
        <family val="3"/>
        <charset val="134"/>
      </rPr>
      <t>●
计算机技术与应用</t>
    </r>
    <r>
      <rPr>
        <sz val="9"/>
        <color theme="1"/>
        <rFont val="Times New Roman"/>
        <family val="1"/>
      </rPr>
      <t>2</t>
    </r>
  </si>
  <si>
    <r>
      <t xml:space="preserve"> Creativity Training  1
</t>
    </r>
    <r>
      <rPr>
        <sz val="9"/>
        <color theme="1"/>
        <rFont val="SimSun"/>
        <charset val="134"/>
      </rPr>
      <t>设计</t>
    </r>
    <r>
      <rPr>
        <sz val="9"/>
        <color theme="1"/>
        <rFont val="宋体"/>
        <family val="3"/>
        <charset val="134"/>
      </rPr>
      <t>创造力</t>
    </r>
    <r>
      <rPr>
        <sz val="9"/>
        <color theme="1"/>
        <rFont val="Times New Roman"/>
        <family val="1"/>
      </rPr>
      <t xml:space="preserve"> 1     </t>
    </r>
  </si>
  <si>
    <r>
      <t xml:space="preserve"> Creativity Training  2
</t>
    </r>
    <r>
      <rPr>
        <sz val="9"/>
        <color theme="1"/>
        <rFont val="SimSun"/>
        <charset val="134"/>
      </rPr>
      <t>设计</t>
    </r>
    <r>
      <rPr>
        <sz val="9"/>
        <color theme="1"/>
        <rFont val="宋体"/>
        <family val="3"/>
        <charset val="134"/>
      </rPr>
      <t>创造力</t>
    </r>
    <r>
      <rPr>
        <sz val="9"/>
        <color theme="1"/>
        <rFont val="Times New Roman"/>
        <family val="1"/>
      </rPr>
      <t xml:space="preserve"> 2     </t>
    </r>
  </si>
  <si>
    <r>
      <t xml:space="preserve">Character Design   1
</t>
    </r>
    <r>
      <rPr>
        <sz val="9"/>
        <color theme="1"/>
        <rFont val="宋体"/>
        <family val="3"/>
        <charset val="134"/>
      </rPr>
      <t>角色设计1</t>
    </r>
  </si>
  <si>
    <r>
      <t xml:space="preserve">Character Design  2
</t>
    </r>
    <r>
      <rPr>
        <sz val="9"/>
        <color theme="1"/>
        <rFont val="宋体"/>
        <family val="3"/>
        <charset val="134"/>
      </rPr>
      <t>角色设计</t>
    </r>
    <r>
      <rPr>
        <sz val="9"/>
        <color theme="1"/>
        <rFont val="Times New Roman"/>
        <family val="1"/>
      </rPr>
      <t>2</t>
    </r>
  </si>
  <si>
    <r>
      <t xml:space="preserve">Brand Story Telling &amp;Media Application1
</t>
    </r>
    <r>
      <rPr>
        <sz val="9"/>
        <color theme="1"/>
        <rFont val="宋体"/>
        <family val="3"/>
        <charset val="134"/>
      </rPr>
      <t>品牌故事</t>
    </r>
    <r>
      <rPr>
        <sz val="9"/>
        <color theme="1"/>
        <rFont val="Times New Roman"/>
        <family val="1"/>
      </rPr>
      <t>&amp;</t>
    </r>
    <r>
      <rPr>
        <sz val="9"/>
        <color theme="1"/>
        <rFont val="宋体"/>
        <family val="3"/>
        <charset val="134"/>
      </rPr>
      <t>媒体应用</t>
    </r>
    <r>
      <rPr>
        <sz val="9"/>
        <color theme="1"/>
        <rFont val="Times New Roman"/>
        <family val="1"/>
      </rPr>
      <t xml:space="preserve"> 1</t>
    </r>
  </si>
  <si>
    <r>
      <t xml:space="preserve">Chinese Business &amp;Marketing   1
</t>
    </r>
    <r>
      <rPr>
        <sz val="9"/>
        <color theme="1"/>
        <rFont val="宋体"/>
        <family val="3"/>
        <charset val="134"/>
      </rPr>
      <t>中国经贸与市场</t>
    </r>
    <r>
      <rPr>
        <sz val="9"/>
        <color theme="1"/>
        <rFont val="Times New Roman"/>
        <family val="1"/>
      </rPr>
      <t xml:space="preserve">   1          </t>
    </r>
  </si>
  <si>
    <r>
      <t xml:space="preserve">Chinese Business &amp;Marketing   2               </t>
    </r>
    <r>
      <rPr>
        <sz val="9"/>
        <color theme="1"/>
        <rFont val="宋体"/>
        <family val="3"/>
        <charset val="134"/>
      </rPr>
      <t>中国经贸与市场</t>
    </r>
    <r>
      <rPr>
        <sz val="9"/>
        <color theme="1"/>
        <rFont val="Times New Roman"/>
        <family val="1"/>
      </rPr>
      <t xml:space="preserve">    2          </t>
    </r>
  </si>
  <si>
    <r>
      <t xml:space="preserve">Typographic Design 2
</t>
    </r>
    <r>
      <rPr>
        <sz val="9"/>
        <color theme="1"/>
        <rFont val="宋体"/>
        <family val="3"/>
        <charset val="134"/>
      </rPr>
      <t>字体设计</t>
    </r>
    <r>
      <rPr>
        <sz val="9"/>
        <color theme="1"/>
        <rFont val="Times New Roman"/>
        <family val="1"/>
      </rPr>
      <t xml:space="preserve"> 2</t>
    </r>
  </si>
  <si>
    <r>
      <t xml:space="preserve">Composition Graphic Design
</t>
    </r>
    <r>
      <rPr>
        <sz val="9"/>
        <color theme="1"/>
        <rFont val="方正书宋_GBK"/>
        <charset val="134"/>
      </rPr>
      <t>视觉构成</t>
    </r>
  </si>
  <si>
    <r>
      <t xml:space="preserve">Poster Design 1
</t>
    </r>
    <r>
      <rPr>
        <sz val="9"/>
        <color theme="1"/>
        <rFont val="宋体"/>
        <family val="3"/>
        <charset val="134"/>
      </rPr>
      <t>海报设计1</t>
    </r>
  </si>
  <si>
    <r>
      <t xml:space="preserve">Poster Design 2
</t>
    </r>
    <r>
      <rPr>
        <sz val="9"/>
        <color theme="1"/>
        <rFont val="宋体"/>
        <family val="3"/>
        <charset val="134"/>
      </rPr>
      <t>海报设计2</t>
    </r>
  </si>
  <si>
    <r>
      <t xml:space="preserve">Design Culture1
</t>
    </r>
    <r>
      <rPr>
        <sz val="9"/>
        <color theme="1"/>
        <rFont val="宋体"/>
        <family val="3"/>
        <charset val="134"/>
      </rPr>
      <t>设计文化</t>
    </r>
    <r>
      <rPr>
        <sz val="9"/>
        <color theme="1"/>
        <rFont val="Times New Roman"/>
        <family val="1"/>
      </rPr>
      <t>1</t>
    </r>
  </si>
  <si>
    <r>
      <t xml:space="preserve">Design Culture 2
</t>
    </r>
    <r>
      <rPr>
        <sz val="9"/>
        <color theme="1"/>
        <rFont val="宋体"/>
        <family val="3"/>
        <charset val="134"/>
      </rPr>
      <t>设计文化</t>
    </r>
    <r>
      <rPr>
        <sz val="9"/>
        <color theme="1"/>
        <rFont val="Times New Roman"/>
        <family val="1"/>
      </rPr>
      <t xml:space="preserve"> 2</t>
    </r>
  </si>
  <si>
    <r>
      <t xml:space="preserve">Basic Printmaking
</t>
    </r>
    <r>
      <rPr>
        <sz val="9"/>
        <color theme="1"/>
        <rFont val="宋体"/>
        <family val="3"/>
        <charset val="134"/>
      </rPr>
      <t>印刷基础</t>
    </r>
  </si>
  <si>
    <r>
      <t xml:space="preserve">Purchasing Behavior 1
</t>
    </r>
    <r>
      <rPr>
        <sz val="9"/>
        <color theme="1"/>
        <rFont val="宋体"/>
        <family val="3"/>
        <charset val="134"/>
      </rPr>
      <t>消费者行为</t>
    </r>
    <r>
      <rPr>
        <sz val="9"/>
        <color theme="1"/>
        <rFont val="Times New Roman"/>
        <family val="1"/>
      </rPr>
      <t xml:space="preserve"> 1</t>
    </r>
  </si>
  <si>
    <r>
      <t xml:space="preserve">Purchasing Behavior 1
</t>
    </r>
    <r>
      <rPr>
        <sz val="9"/>
        <color theme="1"/>
        <rFont val="宋体"/>
        <family val="3"/>
        <charset val="134"/>
      </rPr>
      <t>消费者行为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2</t>
    </r>
  </si>
  <si>
    <r>
      <t xml:space="preserve">Design Research &amp; Analysis
</t>
    </r>
    <r>
      <rPr>
        <sz val="9"/>
        <color theme="1"/>
        <rFont val="宋体"/>
        <family val="3"/>
        <charset val="134"/>
      </rPr>
      <t>设计调研及分析</t>
    </r>
  </si>
  <si>
    <r>
      <t xml:space="preserve">Social Media Short Video Production1
</t>
    </r>
    <r>
      <rPr>
        <sz val="9"/>
        <color theme="1"/>
        <rFont val="方正书宋_GBK"/>
        <charset val="134"/>
      </rPr>
      <t>社交媒体视频制作</t>
    </r>
    <r>
      <rPr>
        <sz val="9"/>
        <color theme="1"/>
        <rFont val="Times New Roman"/>
        <family val="1"/>
      </rPr>
      <t xml:space="preserve"> 1</t>
    </r>
  </si>
  <si>
    <r>
      <t xml:space="preserve">Social Media Short Video Production2
</t>
    </r>
    <r>
      <rPr>
        <sz val="9"/>
        <color theme="1"/>
        <rFont val="方正书宋_GBK"/>
        <charset val="134"/>
      </rPr>
      <t>社交媒体视频制作</t>
    </r>
    <r>
      <rPr>
        <sz val="9"/>
        <color theme="1"/>
        <rFont val="Times New Roman"/>
        <family val="1"/>
      </rPr>
      <t xml:space="preserve"> 2</t>
    </r>
  </si>
  <si>
    <r>
      <t>Digital Illustration</t>
    </r>
    <r>
      <rPr>
        <sz val="9"/>
        <color theme="1"/>
        <rFont val="方正书宋简体"/>
        <charset val="134"/>
      </rPr>
      <t xml:space="preserve">
数字插画</t>
    </r>
  </si>
  <si>
    <r>
      <t xml:space="preserve">English 3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3</t>
    </r>
  </si>
  <si>
    <r>
      <t xml:space="preserve">English 4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4</t>
    </r>
  </si>
  <si>
    <r>
      <t xml:space="preserve">English 5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5</t>
    </r>
  </si>
  <si>
    <r>
      <t xml:space="preserve">English 6
</t>
    </r>
    <r>
      <rPr>
        <sz val="9"/>
        <color theme="1"/>
        <rFont val="宋体"/>
        <family val="3"/>
        <charset val="134"/>
      </rPr>
      <t>英语</t>
    </r>
    <r>
      <rPr>
        <sz val="9"/>
        <color theme="1"/>
        <rFont val="Times New Roman"/>
        <family val="1"/>
      </rPr>
      <t xml:space="preserve"> 6</t>
    </r>
  </si>
  <si>
    <r>
      <t xml:space="preserve">Drawing 1
</t>
    </r>
    <r>
      <rPr>
        <sz val="9"/>
        <color theme="1"/>
        <rFont val="宋体"/>
        <family val="3"/>
        <charset val="134"/>
      </rPr>
      <t>绘画</t>
    </r>
    <r>
      <rPr>
        <sz val="9"/>
        <color theme="1"/>
        <rFont val="Times New Roman"/>
        <family val="1"/>
      </rPr>
      <t xml:space="preserve"> 1</t>
    </r>
  </si>
  <si>
    <r>
      <t xml:space="preserve">Drawing 2
</t>
    </r>
    <r>
      <rPr>
        <sz val="9"/>
        <color theme="1"/>
        <rFont val="宋体"/>
        <family val="3"/>
        <charset val="134"/>
      </rPr>
      <t>绘画</t>
    </r>
    <r>
      <rPr>
        <sz val="9"/>
        <color theme="1"/>
        <rFont val="Times New Roman"/>
        <family val="1"/>
      </rPr>
      <t xml:space="preserve"> 2</t>
    </r>
  </si>
  <si>
    <r>
      <t xml:space="preserve">Chinese Culture 1
</t>
    </r>
    <r>
      <rPr>
        <sz val="9"/>
        <color theme="1"/>
        <rFont val="宋体"/>
        <family val="3"/>
        <charset val="134"/>
      </rPr>
      <t>中国文化</t>
    </r>
    <r>
      <rPr>
        <sz val="9"/>
        <color theme="1"/>
        <rFont val="Times New Roman"/>
        <family val="1"/>
      </rPr>
      <t xml:space="preserve"> 1</t>
    </r>
  </si>
  <si>
    <r>
      <t xml:space="preserve">Chinese Culture 2
</t>
    </r>
    <r>
      <rPr>
        <sz val="9"/>
        <color theme="1"/>
        <rFont val="宋体"/>
        <family val="3"/>
        <charset val="134"/>
      </rPr>
      <t>中国文化</t>
    </r>
    <r>
      <rPr>
        <sz val="9"/>
        <color theme="1"/>
        <rFont val="Times New Roman"/>
        <family val="1"/>
      </rPr>
      <t xml:space="preserve"> 2</t>
    </r>
  </si>
  <si>
    <r>
      <t xml:space="preserve">Sewing 1
</t>
    </r>
    <r>
      <rPr>
        <sz val="9"/>
        <color theme="1"/>
        <rFont val="宋体"/>
        <family val="3"/>
        <charset val="134"/>
      </rPr>
      <t>缝纫</t>
    </r>
    <r>
      <rPr>
        <sz val="9"/>
        <color theme="1"/>
        <rFont val="Times New Roman"/>
        <family val="1"/>
      </rPr>
      <t xml:space="preserve"> 1</t>
    </r>
  </si>
  <si>
    <r>
      <t xml:space="preserve">Sewing 2
</t>
    </r>
    <r>
      <rPr>
        <sz val="9"/>
        <color theme="1"/>
        <rFont val="宋体"/>
        <family val="3"/>
        <charset val="134"/>
      </rPr>
      <t>缝纫</t>
    </r>
    <r>
      <rPr>
        <sz val="9"/>
        <color theme="1"/>
        <rFont val="Times New Roman"/>
        <family val="1"/>
      </rPr>
      <t xml:space="preserve"> 2</t>
    </r>
  </si>
  <si>
    <r>
      <t xml:space="preserve">Sewing 3
</t>
    </r>
    <r>
      <rPr>
        <sz val="9"/>
        <color theme="1"/>
        <rFont val="宋体"/>
        <family val="3"/>
        <charset val="134"/>
      </rPr>
      <t>缝纫</t>
    </r>
    <r>
      <rPr>
        <sz val="9"/>
        <color theme="1"/>
        <rFont val="Times New Roman"/>
        <family val="1"/>
      </rPr>
      <t xml:space="preserve"> 3</t>
    </r>
  </si>
  <si>
    <r>
      <t xml:space="preserve">Digital Graphic 2
</t>
    </r>
    <r>
      <rPr>
        <sz val="9"/>
        <color theme="1"/>
        <rFont val="方正书宋_GBK"/>
        <charset val="134"/>
      </rPr>
      <t>数字图形图像处理</t>
    </r>
    <r>
      <rPr>
        <sz val="9"/>
        <color theme="1"/>
        <rFont val="Times New Roman"/>
        <family val="1"/>
      </rPr>
      <t xml:space="preserve"> 2</t>
    </r>
  </si>
  <si>
    <r>
      <t xml:space="preserve">Digital Motion Graphic1
</t>
    </r>
    <r>
      <rPr>
        <sz val="9"/>
        <color theme="1"/>
        <rFont val="方正书宋_GBK"/>
        <charset val="134"/>
      </rPr>
      <t>数字动态图形处理</t>
    </r>
    <r>
      <rPr>
        <sz val="9"/>
        <color theme="1"/>
        <rFont val="Times New Roman"/>
        <family val="1"/>
      </rPr>
      <t xml:space="preserve"> 1</t>
    </r>
  </si>
  <si>
    <r>
      <t xml:space="preserve">Digital Motion Graphic 2
</t>
    </r>
    <r>
      <rPr>
        <sz val="9"/>
        <color theme="1"/>
        <rFont val="方正书宋_GBK"/>
        <charset val="134"/>
      </rPr>
      <t>数字动态图形处理</t>
    </r>
    <r>
      <rPr>
        <sz val="9"/>
        <color theme="1"/>
        <rFont val="Times New Roman"/>
        <family val="1"/>
      </rPr>
      <t xml:space="preserve">  2</t>
    </r>
  </si>
  <si>
    <r>
      <rPr>
        <sz val="9"/>
        <color theme="1"/>
        <rFont val="宋体"/>
        <family val="3"/>
        <charset val="134"/>
      </rPr>
      <t>系级专业课程</t>
    </r>
  </si>
  <si>
    <r>
      <rPr>
        <b/>
        <sz val="9"/>
        <color theme="1"/>
        <rFont val="宋体"/>
        <family val="3"/>
        <charset val="134"/>
      </rPr>
      <t>品牌设计方向</t>
    </r>
  </si>
  <si>
    <r>
      <t>Brand Process 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品牌设计过程</t>
    </r>
    <r>
      <rPr>
        <sz val="9"/>
        <color theme="1"/>
        <rFont val="Times New Roman"/>
        <family val="1"/>
      </rPr>
      <t xml:space="preserve"> 1</t>
    </r>
  </si>
  <si>
    <r>
      <t>Brand Process 2</t>
    </r>
    <r>
      <rPr>
        <sz val="9"/>
        <color theme="1"/>
        <rFont val="宋体"/>
        <family val="3"/>
        <charset val="134"/>
      </rPr>
      <t>●
品牌设计过程</t>
    </r>
    <r>
      <rPr>
        <sz val="9"/>
        <color theme="1"/>
        <rFont val="Times New Roman"/>
        <family val="1"/>
      </rPr>
      <t xml:space="preserve"> 2</t>
    </r>
  </si>
  <si>
    <r>
      <t>Brand Design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品牌设计</t>
    </r>
    <phoneticPr fontId="25" type="noConversion"/>
  </si>
  <si>
    <r>
      <t xml:space="preserve">Brand Marketing &amp; Business
</t>
    </r>
    <r>
      <rPr>
        <sz val="9"/>
        <color theme="1"/>
        <rFont val="宋体"/>
        <family val="3"/>
        <charset val="134"/>
      </rPr>
      <t>品牌营销</t>
    </r>
  </si>
  <si>
    <r>
      <t>Corporate Graphic Design 1</t>
    </r>
    <r>
      <rPr>
        <sz val="9"/>
        <color theme="1"/>
        <rFont val="宋体"/>
        <family val="3"/>
        <charset val="134"/>
      </rPr>
      <t>●
企业图形设计</t>
    </r>
    <r>
      <rPr>
        <sz val="9"/>
        <color theme="1"/>
        <rFont val="Times New Roman"/>
        <family val="1"/>
      </rPr>
      <t xml:space="preserve"> 1</t>
    </r>
  </si>
  <si>
    <r>
      <t>Corporate Graphic Design 2</t>
    </r>
    <r>
      <rPr>
        <sz val="9"/>
        <color theme="1"/>
        <rFont val="宋体"/>
        <family val="3"/>
        <charset val="134"/>
      </rPr>
      <t>●
企业图形设计</t>
    </r>
    <r>
      <rPr>
        <sz val="9"/>
        <color theme="1"/>
        <rFont val="Times New Roman"/>
        <family val="1"/>
      </rPr>
      <t xml:space="preserve"> 2</t>
    </r>
  </si>
  <si>
    <r>
      <t>Product Package Design 1</t>
    </r>
    <r>
      <rPr>
        <sz val="9"/>
        <color theme="1"/>
        <rFont val="宋体"/>
        <family val="3"/>
        <charset val="134"/>
      </rPr>
      <t>●
产品包装设计</t>
    </r>
    <r>
      <rPr>
        <sz val="9"/>
        <color theme="1"/>
        <rFont val="Times New Roman"/>
        <family val="1"/>
      </rPr>
      <t xml:space="preserve"> 1</t>
    </r>
  </si>
  <si>
    <r>
      <t>Product Package Design2</t>
    </r>
    <r>
      <rPr>
        <sz val="9"/>
        <color theme="1"/>
        <rFont val="宋体"/>
        <family val="3"/>
        <charset val="134"/>
      </rPr>
      <t>●
产品包装设计</t>
    </r>
    <r>
      <rPr>
        <sz val="9"/>
        <color theme="1"/>
        <rFont val="Times New Roman"/>
        <family val="1"/>
      </rPr>
      <t xml:space="preserve"> 2</t>
    </r>
  </si>
  <si>
    <r>
      <t>Interactive Graphic Design</t>
    </r>
    <r>
      <rPr>
        <sz val="9"/>
        <color theme="1"/>
        <rFont val="宋体"/>
        <family val="3"/>
        <charset val="134"/>
      </rPr>
      <t>●
交互设计</t>
    </r>
  </si>
  <si>
    <r>
      <t>Brand Naming 1</t>
    </r>
    <r>
      <rPr>
        <sz val="9"/>
        <color theme="1"/>
        <rFont val="宋体"/>
        <family val="3"/>
        <charset val="134"/>
      </rPr>
      <t>●
品牌命名</t>
    </r>
    <r>
      <rPr>
        <sz val="9"/>
        <color theme="1"/>
        <rFont val="Times New Roman"/>
        <family val="1"/>
      </rPr>
      <t xml:space="preserve"> 1</t>
    </r>
  </si>
  <si>
    <r>
      <t>Brand Naming 2</t>
    </r>
    <r>
      <rPr>
        <sz val="9"/>
        <color theme="1"/>
        <rFont val="宋体"/>
        <family val="3"/>
        <charset val="134"/>
      </rPr>
      <t>●
品牌命名</t>
    </r>
    <r>
      <rPr>
        <sz val="9"/>
        <color theme="1"/>
        <rFont val="Times New Roman"/>
        <family val="1"/>
      </rPr>
      <t xml:space="preserve"> 2</t>
    </r>
  </si>
  <si>
    <r>
      <t>Advanced Design Project 1</t>
    </r>
    <r>
      <rPr>
        <sz val="9"/>
        <color theme="1"/>
        <rFont val="宋体"/>
        <family val="3"/>
        <charset val="134"/>
      </rPr>
      <t>●
高阶设计项目</t>
    </r>
    <r>
      <rPr>
        <sz val="9"/>
        <color theme="1"/>
        <rFont val="Times New Roman"/>
        <family val="1"/>
      </rPr>
      <t xml:space="preserve"> 1</t>
    </r>
  </si>
  <si>
    <r>
      <t>Design Business 1</t>
    </r>
    <r>
      <rPr>
        <sz val="9"/>
        <color theme="1"/>
        <rFont val="宋体"/>
        <family val="3"/>
        <charset val="134"/>
      </rPr>
      <t>●
设计商学</t>
    </r>
    <r>
      <rPr>
        <sz val="9"/>
        <color theme="1"/>
        <rFont val="Times New Roman"/>
        <family val="1"/>
      </rPr>
      <t xml:space="preserve"> 1</t>
    </r>
  </si>
  <si>
    <r>
      <t>Design Business 2</t>
    </r>
    <r>
      <rPr>
        <sz val="9"/>
        <color theme="1"/>
        <rFont val="宋体"/>
        <family val="3"/>
        <charset val="134"/>
      </rPr>
      <t>●
设计商学</t>
    </r>
    <r>
      <rPr>
        <sz val="9"/>
        <color theme="1"/>
        <rFont val="Times New Roman"/>
        <family val="1"/>
      </rPr>
      <t xml:space="preserve"> 2</t>
    </r>
  </si>
  <si>
    <r>
      <t>Design Management  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设计管理1</t>
    </r>
  </si>
  <si>
    <r>
      <t>Design Management  2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设计管理2</t>
    </r>
  </si>
  <si>
    <r>
      <rPr>
        <b/>
        <sz val="9"/>
        <color theme="1"/>
        <rFont val="宋体"/>
        <family val="3"/>
        <charset val="134"/>
      </rPr>
      <t>数字媒体和娱乐图形设计方向</t>
    </r>
  </si>
  <si>
    <r>
      <t>Programing 1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程序设计</t>
    </r>
    <r>
      <rPr>
        <sz val="9"/>
        <color theme="1"/>
        <rFont val="Times New Roman"/>
        <family val="1"/>
      </rPr>
      <t xml:space="preserve"> 1</t>
    </r>
  </si>
  <si>
    <r>
      <t>Programing  2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程序设计</t>
    </r>
    <r>
      <rPr>
        <sz val="9"/>
        <color theme="1"/>
        <rFont val="Times New Roman"/>
        <family val="1"/>
      </rPr>
      <t xml:space="preserve"> 2</t>
    </r>
  </si>
  <si>
    <r>
      <t>Programing 3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程序设计</t>
    </r>
    <r>
      <rPr>
        <sz val="9"/>
        <color theme="1"/>
        <rFont val="Times New Roman"/>
        <family val="1"/>
      </rPr>
      <t xml:space="preserve"> 3</t>
    </r>
  </si>
  <si>
    <r>
      <t>Programing 4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程序设计</t>
    </r>
    <r>
      <rPr>
        <sz val="9"/>
        <color theme="1"/>
        <rFont val="Times New Roman"/>
        <family val="1"/>
      </rPr>
      <t xml:space="preserve"> 4</t>
    </r>
  </si>
  <si>
    <r>
      <t>3D Animation 1</t>
    </r>
    <r>
      <rPr>
        <sz val="9"/>
        <color theme="1"/>
        <rFont val="宋体"/>
        <family val="3"/>
        <charset val="134"/>
      </rPr>
      <t>●
三维动画</t>
    </r>
    <r>
      <rPr>
        <sz val="9"/>
        <color theme="1"/>
        <rFont val="Times New Roman"/>
        <family val="1"/>
      </rPr>
      <t xml:space="preserve"> 1</t>
    </r>
  </si>
  <si>
    <r>
      <t>3D Animation 2</t>
    </r>
    <r>
      <rPr>
        <sz val="9"/>
        <color theme="1"/>
        <rFont val="宋体"/>
        <family val="3"/>
        <charset val="134"/>
      </rPr>
      <t>●
三维动画</t>
    </r>
    <r>
      <rPr>
        <sz val="9"/>
        <color theme="1"/>
        <rFont val="Times New Roman"/>
        <family val="1"/>
      </rPr>
      <t xml:space="preserve"> 2</t>
    </r>
  </si>
  <si>
    <r>
      <t>UX Design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用户交互</t>
    </r>
    <r>
      <rPr>
        <sz val="9"/>
        <color theme="1"/>
        <rFont val="宋体"/>
        <family val="3"/>
        <charset val="134"/>
      </rPr>
      <t>设计</t>
    </r>
  </si>
  <si>
    <r>
      <t xml:space="preserve">Digital Art
</t>
    </r>
    <r>
      <rPr>
        <sz val="9"/>
        <color theme="1"/>
        <rFont val="宋体"/>
        <family val="3"/>
        <charset val="134"/>
      </rPr>
      <t>数字艺术</t>
    </r>
    <r>
      <rPr>
        <sz val="9"/>
        <color theme="1"/>
        <rFont val="Times New Roman"/>
        <family val="1"/>
      </rPr>
      <t xml:space="preserve">                              </t>
    </r>
  </si>
  <si>
    <r>
      <t>Interactive VR Design 1</t>
    </r>
    <r>
      <rPr>
        <sz val="9"/>
        <color theme="1"/>
        <rFont val="宋体"/>
        <family val="3"/>
        <charset val="134"/>
      </rPr>
      <t>●
虚拟现实</t>
    </r>
    <r>
      <rPr>
        <sz val="9"/>
        <color theme="1"/>
        <rFont val="Times New Roman"/>
        <family val="1"/>
      </rPr>
      <t xml:space="preserve"> 1</t>
    </r>
  </si>
  <si>
    <r>
      <t>Interactive VR Design 2</t>
    </r>
    <r>
      <rPr>
        <sz val="9"/>
        <color theme="1"/>
        <rFont val="宋体"/>
        <family val="3"/>
        <charset val="134"/>
      </rPr>
      <t>●
虚拟现实</t>
    </r>
    <r>
      <rPr>
        <sz val="9"/>
        <color theme="1"/>
        <rFont val="Times New Roman"/>
        <family val="1"/>
      </rPr>
      <t xml:space="preserve"> 2</t>
    </r>
  </si>
  <si>
    <r>
      <t>Digital Composing</t>
    </r>
    <r>
      <rPr>
        <sz val="9"/>
        <color theme="1"/>
        <rFont val="宋体"/>
        <family val="3"/>
        <charset val="134"/>
      </rPr>
      <t>●
数字合成</t>
    </r>
  </si>
  <si>
    <r>
      <t>Unreal Engine Tech 1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虚幻引擎技术</t>
    </r>
    <r>
      <rPr>
        <sz val="9"/>
        <color theme="1"/>
        <rFont val="Times New Roman"/>
        <family val="1"/>
      </rPr>
      <t xml:space="preserve"> 1</t>
    </r>
  </si>
  <si>
    <r>
      <t>Unreal Engine Tech  2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虚幻引擎技术</t>
    </r>
    <r>
      <rPr>
        <sz val="9"/>
        <color theme="1"/>
        <rFont val="Times New Roman"/>
        <family val="1"/>
      </rPr>
      <t xml:space="preserve"> 2</t>
    </r>
  </si>
  <si>
    <r>
      <t>3D Modeling  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三维建模1</t>
    </r>
  </si>
  <si>
    <r>
      <t>3D Modeling  2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三维建模2</t>
    </r>
  </si>
  <si>
    <r>
      <t>Animation 2D   1</t>
    </r>
    <r>
      <rPr>
        <sz val="9"/>
        <color theme="1"/>
        <rFont val="宋体"/>
        <family val="3"/>
        <charset val="134"/>
      </rPr>
      <t xml:space="preserve">●
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二维动画</t>
    </r>
    <r>
      <rPr>
        <sz val="9"/>
        <color theme="1"/>
        <rFont val="Times New Roman"/>
        <family val="1"/>
      </rPr>
      <t>1</t>
    </r>
  </si>
  <si>
    <r>
      <t>Animation 2D   2</t>
    </r>
    <r>
      <rPr>
        <sz val="9"/>
        <color theme="1"/>
        <rFont val="宋体"/>
        <family val="3"/>
        <charset val="134"/>
      </rPr>
      <t xml:space="preserve">●
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二维动画</t>
    </r>
    <r>
      <rPr>
        <sz val="9"/>
        <color theme="1"/>
        <rFont val="Times New Roman"/>
        <family val="1"/>
      </rPr>
      <t>2</t>
    </r>
  </si>
  <si>
    <r>
      <t>Video Editing  1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影视</t>
    </r>
    <r>
      <rPr>
        <sz val="9"/>
        <color theme="1"/>
        <rFont val="宋体"/>
        <family val="3"/>
        <charset val="134"/>
      </rPr>
      <t>剪辑</t>
    </r>
    <r>
      <rPr>
        <sz val="9"/>
        <color theme="1"/>
        <rFont val="Times New Roman"/>
        <family val="1"/>
      </rPr>
      <t>1</t>
    </r>
  </si>
  <si>
    <r>
      <t>Video Editing  2</t>
    </r>
    <r>
      <rPr>
        <sz val="9"/>
        <color theme="1"/>
        <rFont val="方正书宋_GBK"/>
        <charset val="134"/>
      </rPr>
      <t>●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方正书宋_GBK"/>
        <charset val="134"/>
      </rPr>
      <t>影视</t>
    </r>
    <r>
      <rPr>
        <sz val="9"/>
        <color theme="1"/>
        <rFont val="宋体"/>
        <family val="3"/>
        <charset val="134"/>
      </rPr>
      <t>剪辑</t>
    </r>
    <r>
      <rPr>
        <sz val="9"/>
        <color theme="1"/>
        <rFont val="Times New Roman"/>
        <family val="1"/>
      </rPr>
      <t>2</t>
    </r>
  </si>
  <si>
    <r>
      <rPr>
        <b/>
        <sz val="9"/>
        <color theme="1"/>
        <rFont val="宋体"/>
        <family val="3"/>
        <charset val="134"/>
      </rPr>
      <t>时尚设计方向</t>
    </r>
  </si>
  <si>
    <r>
      <t xml:space="preserve">Fashion Collection
</t>
    </r>
    <r>
      <rPr>
        <sz val="9"/>
        <color theme="1"/>
        <rFont val="宋体"/>
        <family val="3"/>
        <charset val="134"/>
      </rPr>
      <t>时尚系列设计</t>
    </r>
  </si>
  <si>
    <r>
      <t>Women's Wear Design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女装设计</t>
    </r>
  </si>
  <si>
    <r>
      <t>Men's Wear Design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男装设计</t>
    </r>
  </si>
  <si>
    <r>
      <t xml:space="preserve">Fashion Illustration 1 </t>
    </r>
    <r>
      <rPr>
        <sz val="9"/>
        <color theme="1"/>
        <rFont val="宋体"/>
        <family val="3"/>
        <charset val="134"/>
      </rPr>
      <t>●
服装插画</t>
    </r>
    <r>
      <rPr>
        <sz val="9"/>
        <color theme="1"/>
        <rFont val="Times New Roman"/>
        <family val="1"/>
      </rPr>
      <t xml:space="preserve"> 1</t>
    </r>
  </si>
  <si>
    <r>
      <t>Fashion Accessories Design 1</t>
    </r>
    <r>
      <rPr>
        <sz val="9"/>
        <color theme="1"/>
        <rFont val="宋体"/>
        <family val="3"/>
        <charset val="134"/>
      </rPr>
      <t xml:space="preserve">●
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服装配饰设计</t>
    </r>
    <r>
      <rPr>
        <sz val="9"/>
        <color theme="1"/>
        <rFont val="Times New Roman"/>
        <family val="1"/>
      </rPr>
      <t xml:space="preserve"> 1       </t>
    </r>
  </si>
  <si>
    <r>
      <t>Pattern Making 1</t>
    </r>
    <r>
      <rPr>
        <sz val="9"/>
        <color theme="1"/>
        <rFont val="宋体"/>
        <family val="3"/>
        <charset val="134"/>
      </rPr>
      <t>●
服装打版</t>
    </r>
    <r>
      <rPr>
        <sz val="9"/>
        <color theme="1"/>
        <rFont val="Times New Roman"/>
        <family val="1"/>
      </rPr>
      <t xml:space="preserve"> 1</t>
    </r>
  </si>
  <si>
    <r>
      <t>Pattern Making 2</t>
    </r>
    <r>
      <rPr>
        <sz val="9"/>
        <color theme="1"/>
        <rFont val="宋体"/>
        <family val="3"/>
        <charset val="134"/>
      </rPr>
      <t>●
服装打版</t>
    </r>
    <r>
      <rPr>
        <sz val="9"/>
        <color theme="1"/>
        <rFont val="Times New Roman"/>
        <family val="1"/>
      </rPr>
      <t xml:space="preserve"> 2</t>
    </r>
  </si>
  <si>
    <r>
      <t xml:space="preserve">Starting Your Own Fashion Label  1
</t>
    </r>
    <r>
      <rPr>
        <sz val="9"/>
        <color theme="1"/>
        <rFont val="宋体"/>
        <family val="3"/>
        <charset val="134"/>
      </rPr>
      <t>自创时尚品牌</t>
    </r>
    <r>
      <rPr>
        <sz val="9"/>
        <color theme="1"/>
        <rFont val="Times New Roman"/>
        <family val="1"/>
      </rPr>
      <t xml:space="preserve">  1</t>
    </r>
  </si>
  <si>
    <r>
      <t xml:space="preserve">Starting Your Own Fashion Label  2
</t>
    </r>
    <r>
      <rPr>
        <sz val="9"/>
        <color theme="1"/>
        <rFont val="宋体"/>
        <family val="3"/>
        <charset val="134"/>
      </rPr>
      <t>自创时尚品牌</t>
    </r>
    <r>
      <rPr>
        <sz val="9"/>
        <color theme="1"/>
        <rFont val="Times New Roman"/>
        <family val="1"/>
      </rPr>
      <t xml:space="preserve">  2</t>
    </r>
  </si>
  <si>
    <r>
      <t>Draping 1</t>
    </r>
    <r>
      <rPr>
        <sz val="9"/>
        <color theme="1"/>
        <rFont val="宋体"/>
        <family val="3"/>
        <charset val="134"/>
      </rPr>
      <t>●
立体剪裁</t>
    </r>
    <r>
      <rPr>
        <sz val="9"/>
        <color theme="1"/>
        <rFont val="Times New Roman"/>
        <family val="1"/>
      </rPr>
      <t xml:space="preserve"> 1</t>
    </r>
  </si>
  <si>
    <r>
      <t xml:space="preserve">Draping 2 </t>
    </r>
    <r>
      <rPr>
        <sz val="9"/>
        <color theme="1"/>
        <rFont val="宋体"/>
        <family val="3"/>
        <charset val="134"/>
      </rPr>
      <t>●
立体剪裁</t>
    </r>
    <r>
      <rPr>
        <sz val="9"/>
        <color theme="1"/>
        <rFont val="Times New Roman"/>
        <family val="1"/>
      </rPr>
      <t xml:space="preserve"> 2</t>
    </r>
  </si>
  <si>
    <r>
      <t>Fashion Collection Project 1</t>
    </r>
    <r>
      <rPr>
        <sz val="9"/>
        <color theme="1"/>
        <rFont val="宋体"/>
        <family val="3"/>
        <charset val="134"/>
      </rPr>
      <t>●
时尚系列设计项目</t>
    </r>
    <r>
      <rPr>
        <sz val="9"/>
        <color theme="1"/>
        <rFont val="Times New Roman"/>
        <family val="1"/>
      </rPr>
      <t xml:space="preserve"> 1</t>
    </r>
  </si>
  <si>
    <r>
      <t>Fashion Collection Project 2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时尚系列设计项目</t>
    </r>
    <r>
      <rPr>
        <sz val="9"/>
        <color theme="1"/>
        <rFont val="Times New Roman"/>
        <family val="1"/>
      </rPr>
      <t xml:space="preserve"> 2      </t>
    </r>
  </si>
  <si>
    <r>
      <t>Data Research&amp;Analysis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数字调研与分析</t>
    </r>
  </si>
  <si>
    <r>
      <t>Creative Idea Technique 2</t>
    </r>
    <r>
      <rPr>
        <sz val="9"/>
        <color theme="1"/>
        <rFont val="宋体"/>
        <family val="3"/>
        <charset val="134"/>
      </rPr>
      <t>●
创意技法</t>
    </r>
    <r>
      <rPr>
        <sz val="9"/>
        <color theme="1"/>
        <rFont val="Times New Roman"/>
        <family val="1"/>
      </rPr>
      <t xml:space="preserve"> 2</t>
    </r>
  </si>
  <si>
    <r>
      <t>Creative Idea Technique 3</t>
    </r>
    <r>
      <rPr>
        <sz val="9"/>
        <color theme="1"/>
        <rFont val="宋体"/>
        <family val="3"/>
        <charset val="134"/>
      </rPr>
      <t>●
创意技法</t>
    </r>
    <r>
      <rPr>
        <sz val="9"/>
        <color theme="1"/>
        <rFont val="Times New Roman"/>
        <family val="1"/>
      </rPr>
      <t xml:space="preserve"> 3</t>
    </r>
  </si>
  <si>
    <r>
      <t xml:space="preserve">    Product Package Design Practice</t>
    </r>
    <r>
      <rPr>
        <sz val="9"/>
        <color theme="1"/>
        <rFont val="宋体"/>
        <family val="3"/>
        <charset val="134"/>
      </rPr>
      <t>●
产品包装设计</t>
    </r>
    <r>
      <rPr>
        <sz val="9"/>
        <color theme="1"/>
        <rFont val="方正书宋_GBK"/>
        <charset val="134"/>
      </rPr>
      <t>实践</t>
    </r>
  </si>
  <si>
    <r>
      <t xml:space="preserve">Kinatic Graphic Design
</t>
    </r>
    <r>
      <rPr>
        <sz val="9"/>
        <color theme="1"/>
        <rFont val="宋体"/>
        <family val="3"/>
        <charset val="134"/>
      </rPr>
      <t>动态图形设计</t>
    </r>
  </si>
  <si>
    <r>
      <t xml:space="preserve">         Web &amp; Mobile Branding 1</t>
    </r>
    <r>
      <rPr>
        <sz val="9"/>
        <color theme="1"/>
        <rFont val="宋体"/>
        <family val="3"/>
        <charset val="134"/>
      </rPr>
      <t>●
网页</t>
    </r>
    <r>
      <rPr>
        <sz val="9"/>
        <color theme="1"/>
        <rFont val="Times New Roman"/>
        <family val="1"/>
      </rPr>
      <t xml:space="preserve"> &amp; </t>
    </r>
    <r>
      <rPr>
        <sz val="9"/>
        <color theme="1"/>
        <rFont val="宋体"/>
        <family val="3"/>
        <charset val="134"/>
      </rPr>
      <t>移动终端品牌设计1</t>
    </r>
  </si>
  <si>
    <r>
      <t>Web &amp; Mobile Branding  2</t>
    </r>
    <r>
      <rPr>
        <sz val="9"/>
        <color theme="1"/>
        <rFont val="宋体"/>
        <family val="3"/>
        <charset val="134"/>
      </rPr>
      <t>●
网页</t>
    </r>
    <r>
      <rPr>
        <sz val="9"/>
        <color theme="1"/>
        <rFont val="Times New Roman"/>
        <family val="1"/>
      </rPr>
      <t xml:space="preserve"> &amp; </t>
    </r>
    <r>
      <rPr>
        <sz val="9"/>
        <color theme="1"/>
        <rFont val="宋体"/>
        <family val="3"/>
        <charset val="134"/>
      </rPr>
      <t>移动终端品牌设计2</t>
    </r>
  </si>
  <si>
    <r>
      <t xml:space="preserve">       Product Brochure  1</t>
    </r>
    <r>
      <rPr>
        <sz val="9"/>
        <color theme="1"/>
        <rFont val="宋体"/>
        <family val="3"/>
        <charset val="134"/>
      </rPr>
      <t>●
产品册设计</t>
    </r>
    <r>
      <rPr>
        <sz val="9"/>
        <color theme="1"/>
        <rFont val="Times New Roman"/>
        <family val="1"/>
      </rPr>
      <t>1</t>
    </r>
  </si>
  <si>
    <r>
      <t xml:space="preserve">       Product Brochure  2</t>
    </r>
    <r>
      <rPr>
        <sz val="9"/>
        <color theme="1"/>
        <rFont val="宋体"/>
        <family val="3"/>
        <charset val="134"/>
      </rPr>
      <t>●
产品册设计2</t>
    </r>
  </si>
  <si>
    <r>
      <t>Information Visualization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信息可视化</t>
    </r>
    <r>
      <rPr>
        <sz val="9"/>
        <color theme="1"/>
        <rFont val="Times New Roman"/>
        <family val="1"/>
      </rPr>
      <t xml:space="preserve">                            </t>
    </r>
  </si>
  <si>
    <r>
      <t xml:space="preserve">        Design Thinking  1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设计思维1</t>
    </r>
  </si>
  <si>
    <r>
      <t xml:space="preserve">        Design Thinking 2</t>
    </r>
    <r>
      <rPr>
        <sz val="9"/>
        <color theme="1"/>
        <rFont val="宋体"/>
        <family val="3"/>
        <charset val="134"/>
      </rPr>
      <t>●
设计思维2</t>
    </r>
  </si>
  <si>
    <r>
      <t xml:space="preserve">Design Portfolio Management 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设计作品管理</t>
    </r>
    <r>
      <rPr>
        <sz val="9"/>
        <color theme="1"/>
        <rFont val="Times New Roman"/>
        <family val="1"/>
      </rPr>
      <t xml:space="preserve">    </t>
    </r>
  </si>
  <si>
    <r>
      <t xml:space="preserve">  Advanced Design Project 2</t>
    </r>
    <r>
      <rPr>
        <sz val="9"/>
        <color theme="1"/>
        <rFont val="宋体"/>
        <family val="3"/>
        <charset val="134"/>
      </rPr>
      <t>●
高阶设计项目</t>
    </r>
    <r>
      <rPr>
        <sz val="9"/>
        <color theme="1"/>
        <rFont val="Times New Roman"/>
        <family val="1"/>
      </rPr>
      <t xml:space="preserve"> 2</t>
    </r>
  </si>
  <si>
    <r>
      <t xml:space="preserve">  Advanced Design Project 3</t>
    </r>
    <r>
      <rPr>
        <sz val="9"/>
        <color theme="1"/>
        <rFont val="宋体"/>
        <family val="3"/>
        <charset val="134"/>
      </rPr>
      <t>●
高阶设计项目</t>
    </r>
    <r>
      <rPr>
        <sz val="9"/>
        <color theme="1"/>
        <rFont val="Times New Roman"/>
        <family val="1"/>
      </rPr>
      <t xml:space="preserve"> 3</t>
    </r>
  </si>
  <si>
    <r>
      <t xml:space="preserve">  Advanced Design Project 4</t>
    </r>
    <r>
      <rPr>
        <sz val="9"/>
        <color theme="1"/>
        <rFont val="宋体"/>
        <family val="3"/>
        <charset val="134"/>
      </rPr>
      <t>●
高阶设计项目</t>
    </r>
    <r>
      <rPr>
        <sz val="9"/>
        <color theme="1"/>
        <rFont val="Times New Roman"/>
        <family val="1"/>
      </rPr>
      <t xml:space="preserve"> 4</t>
    </r>
  </si>
  <si>
    <r>
      <t xml:space="preserve">Design Research 1
</t>
    </r>
    <r>
      <rPr>
        <sz val="9"/>
        <color theme="1"/>
        <rFont val="宋体"/>
        <family val="3"/>
        <charset val="134"/>
      </rPr>
      <t>设计调研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1</t>
    </r>
  </si>
  <si>
    <r>
      <t xml:space="preserve">Design Research 2
</t>
    </r>
    <r>
      <rPr>
        <sz val="9"/>
        <color theme="1"/>
        <rFont val="宋体"/>
        <family val="3"/>
        <charset val="134"/>
      </rPr>
      <t>设计调研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2</t>
    </r>
  </si>
  <si>
    <r>
      <t xml:space="preserve">   BI, CI Design Creativity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Times New Roman"/>
        <family val="1"/>
      </rPr>
      <t xml:space="preserve">
BI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Times New Roman"/>
        <family val="1"/>
      </rPr>
      <t>CI</t>
    </r>
    <r>
      <rPr>
        <sz val="9"/>
        <color theme="1"/>
        <rFont val="宋体"/>
        <family val="3"/>
        <charset val="134"/>
      </rPr>
      <t>设计创新</t>
    </r>
    <r>
      <rPr>
        <sz val="9"/>
        <color theme="1"/>
        <rFont val="Times New Roman"/>
        <family val="1"/>
      </rPr>
      <t xml:space="preserve"> </t>
    </r>
  </si>
  <si>
    <r>
      <t xml:space="preserve">Strategic Brand Marketing Management1
</t>
    </r>
    <r>
      <rPr>
        <sz val="9"/>
        <color theme="1"/>
        <rFont val="宋体"/>
        <family val="3"/>
        <charset val="134"/>
      </rPr>
      <t>品牌战略营销管理1</t>
    </r>
  </si>
  <si>
    <r>
      <t xml:space="preserve">Strategic Brand Marketing Management2
</t>
    </r>
    <r>
      <rPr>
        <sz val="9"/>
        <color theme="1"/>
        <rFont val="宋体"/>
        <family val="3"/>
        <charset val="134"/>
      </rPr>
      <t>品牌战略营销管理2</t>
    </r>
  </si>
  <si>
    <r>
      <t xml:space="preserve">Business Plan Corporate Strategy
</t>
    </r>
    <r>
      <rPr>
        <sz val="9"/>
        <color theme="1"/>
        <rFont val="宋体"/>
        <family val="3"/>
        <charset val="134"/>
      </rPr>
      <t xml:space="preserve">企业商业策划                                          </t>
    </r>
  </si>
  <si>
    <r>
      <t xml:space="preserve">Brand Naming Practice
</t>
    </r>
    <r>
      <rPr>
        <sz val="9"/>
        <color theme="1"/>
        <rFont val="宋体"/>
        <family val="3"/>
        <charset val="134"/>
      </rPr>
      <t>品牌命名实践</t>
    </r>
    <r>
      <rPr>
        <sz val="9"/>
        <color theme="1"/>
        <rFont val="Times New Roman"/>
        <family val="1"/>
      </rPr>
      <t xml:space="preserve"> </t>
    </r>
  </si>
  <si>
    <r>
      <t xml:space="preserve">Moving Typography
</t>
    </r>
    <r>
      <rPr>
        <sz val="9"/>
        <color theme="1"/>
        <rFont val="宋体"/>
        <family val="3"/>
        <charset val="134"/>
      </rPr>
      <t>动态字体</t>
    </r>
  </si>
  <si>
    <r>
      <t xml:space="preserve">APP Development1
</t>
    </r>
    <r>
      <rPr>
        <sz val="9"/>
        <color theme="1"/>
        <rFont val="宋体"/>
        <family val="3"/>
        <charset val="134"/>
      </rPr>
      <t>应用程序开发</t>
    </r>
    <r>
      <rPr>
        <sz val="9"/>
        <color theme="1"/>
        <rFont val="Times New Roman"/>
        <family val="1"/>
      </rPr>
      <t>1</t>
    </r>
  </si>
  <si>
    <r>
      <t xml:space="preserve">APP Development2
</t>
    </r>
    <r>
      <rPr>
        <sz val="9"/>
        <color theme="1"/>
        <rFont val="宋体"/>
        <family val="3"/>
        <charset val="134"/>
      </rPr>
      <t>应用程序开发</t>
    </r>
    <r>
      <rPr>
        <sz val="9"/>
        <color theme="1"/>
        <rFont val="Times New Roman"/>
        <family val="1"/>
      </rPr>
      <t>2</t>
    </r>
  </si>
  <si>
    <r>
      <t xml:space="preserve">AI Based Design
</t>
    </r>
    <r>
      <rPr>
        <sz val="9"/>
        <color theme="1"/>
        <rFont val="宋体"/>
        <family val="3"/>
        <charset val="134"/>
      </rPr>
      <t>人工智能设计基础</t>
    </r>
  </si>
  <si>
    <r>
      <t xml:space="preserve">Big Data Analysis
</t>
    </r>
    <r>
      <rPr>
        <sz val="10"/>
        <color theme="1"/>
        <rFont val="宋体"/>
        <family val="3"/>
        <charset val="134"/>
      </rPr>
      <t>大数据分析</t>
    </r>
  </si>
  <si>
    <r>
      <t xml:space="preserve">Interactive Mobile Media Tools
</t>
    </r>
    <r>
      <rPr>
        <sz val="9"/>
        <color theme="1"/>
        <rFont val="宋体"/>
        <family val="3"/>
        <charset val="134"/>
      </rPr>
      <t>互动移动媒体</t>
    </r>
  </si>
  <si>
    <r>
      <t xml:space="preserve">Interactive Branding Design
</t>
    </r>
    <r>
      <rPr>
        <sz val="9"/>
        <color theme="1"/>
        <rFont val="宋体"/>
        <family val="3"/>
        <charset val="134"/>
      </rPr>
      <t>品牌交互设计</t>
    </r>
  </si>
  <si>
    <r>
      <t xml:space="preserve">Generative Design
</t>
    </r>
    <r>
      <rPr>
        <sz val="9"/>
        <color theme="1"/>
        <rFont val="宋体"/>
        <family val="3"/>
        <charset val="134"/>
      </rPr>
      <t>生成设计</t>
    </r>
    <r>
      <rPr>
        <sz val="9"/>
        <color theme="1"/>
        <rFont val="Times New Roman"/>
        <family val="1"/>
      </rPr>
      <t xml:space="preserve">                                        </t>
    </r>
  </si>
  <si>
    <r>
      <t xml:space="preserve">Photography 2
</t>
    </r>
    <r>
      <rPr>
        <sz val="9"/>
        <color theme="1"/>
        <rFont val="宋体"/>
        <family val="3"/>
        <charset val="134"/>
      </rPr>
      <t>摄影摄像</t>
    </r>
    <r>
      <rPr>
        <sz val="9"/>
        <color theme="1"/>
        <rFont val="Times New Roman"/>
        <family val="1"/>
      </rPr>
      <t xml:space="preserve"> 2</t>
    </r>
  </si>
  <si>
    <r>
      <t xml:space="preserve">Analysis of Film Creation1
</t>
    </r>
    <r>
      <rPr>
        <sz val="9"/>
        <color theme="1"/>
        <rFont val="宋体"/>
        <family val="3"/>
        <charset val="134"/>
      </rPr>
      <t>电影创作解析</t>
    </r>
    <r>
      <rPr>
        <sz val="9"/>
        <color theme="1"/>
        <rFont val="Times New Roman"/>
        <family val="1"/>
      </rPr>
      <t>1</t>
    </r>
  </si>
  <si>
    <r>
      <t xml:space="preserve">Analysis of Film Creation2
</t>
    </r>
    <r>
      <rPr>
        <sz val="9"/>
        <color theme="1"/>
        <rFont val="宋体"/>
        <family val="3"/>
        <charset val="134"/>
      </rPr>
      <t>电影创作解析2</t>
    </r>
  </si>
  <si>
    <r>
      <t xml:space="preserve">Film Making 1
</t>
    </r>
    <r>
      <rPr>
        <sz val="9"/>
        <color theme="1"/>
        <rFont val="宋体"/>
        <family val="3"/>
        <charset val="134"/>
      </rPr>
      <t>影视制作</t>
    </r>
    <r>
      <rPr>
        <sz val="9"/>
        <color theme="1"/>
        <rFont val="Times New Roman"/>
        <family val="1"/>
      </rPr>
      <t xml:space="preserve"> 1</t>
    </r>
  </si>
  <si>
    <r>
      <t xml:space="preserve">Film Making 2
</t>
    </r>
    <r>
      <rPr>
        <sz val="9"/>
        <color theme="1"/>
        <rFont val="宋体"/>
        <family val="3"/>
        <charset val="134"/>
      </rPr>
      <t>影视制作</t>
    </r>
    <r>
      <rPr>
        <sz val="9"/>
        <color theme="1"/>
        <rFont val="Times New Roman"/>
        <family val="1"/>
      </rPr>
      <t xml:space="preserve"> 2</t>
    </r>
  </si>
  <si>
    <r>
      <t xml:space="preserve">   Interactive VR Design Practice</t>
    </r>
    <r>
      <rPr>
        <sz val="9"/>
        <color theme="1"/>
        <rFont val="宋体"/>
        <family val="3"/>
        <charset val="134"/>
      </rPr>
      <t>●
虚拟现实交互设计</t>
    </r>
    <r>
      <rPr>
        <sz val="9"/>
        <color theme="1"/>
        <rFont val="方正书宋_GBK"/>
        <charset val="134"/>
      </rPr>
      <t>实践</t>
    </r>
  </si>
  <si>
    <r>
      <t xml:space="preserve">Promotion Project
</t>
    </r>
    <r>
      <rPr>
        <sz val="9"/>
        <color theme="1"/>
        <rFont val="宋体"/>
        <family val="3"/>
        <charset val="134"/>
      </rPr>
      <t>项目推广</t>
    </r>
  </si>
  <si>
    <r>
      <t xml:space="preserve">Motion Capture
</t>
    </r>
    <r>
      <rPr>
        <sz val="9"/>
        <color theme="1"/>
        <rFont val="宋体"/>
        <family val="3"/>
        <charset val="134"/>
      </rPr>
      <t>动作捕捉</t>
    </r>
  </si>
  <si>
    <r>
      <t xml:space="preserve">      3D Animation Project  1</t>
    </r>
    <r>
      <rPr>
        <sz val="9"/>
        <color theme="1"/>
        <rFont val="宋体"/>
        <family val="3"/>
        <charset val="134"/>
      </rPr>
      <t>●
三维动画项目1</t>
    </r>
  </si>
  <si>
    <r>
      <t xml:space="preserve">      3D Animation Project   2</t>
    </r>
    <r>
      <rPr>
        <sz val="9"/>
        <color theme="1"/>
        <rFont val="宋体"/>
        <family val="3"/>
        <charset val="134"/>
      </rPr>
      <t>●
三维动画项目2</t>
    </r>
  </si>
  <si>
    <r>
      <t xml:space="preserve">Digital Typography
</t>
    </r>
    <r>
      <rPr>
        <sz val="9"/>
        <color theme="1"/>
        <rFont val="宋体"/>
        <family val="3"/>
        <charset val="134"/>
      </rPr>
      <t>数码印刷与出版</t>
    </r>
    <r>
      <rPr>
        <sz val="9"/>
        <color theme="1"/>
        <rFont val="Times New Roman"/>
        <family val="1"/>
      </rPr>
      <t xml:space="preserve">                  </t>
    </r>
  </si>
  <si>
    <r>
      <t xml:space="preserve">APP Promotion 1
</t>
    </r>
    <r>
      <rPr>
        <sz val="9"/>
        <color theme="1"/>
        <rFont val="方正书宋_GBK"/>
        <charset val="134"/>
      </rPr>
      <t>移动应用设计推广</t>
    </r>
    <r>
      <rPr>
        <sz val="9"/>
        <color theme="1"/>
        <rFont val="Times New Roman"/>
        <family val="1"/>
      </rPr>
      <t xml:space="preserve"> 1</t>
    </r>
  </si>
  <si>
    <r>
      <t xml:space="preserve">APP Promotion 2
</t>
    </r>
    <r>
      <rPr>
        <sz val="9"/>
        <color theme="1"/>
        <rFont val="方正书宋_GBK"/>
        <charset val="134"/>
      </rPr>
      <t>移动应用设计推广</t>
    </r>
    <r>
      <rPr>
        <sz val="9"/>
        <color theme="1"/>
        <rFont val="Times New Roman"/>
        <family val="1"/>
      </rPr>
      <t xml:space="preserve"> 2</t>
    </r>
  </si>
  <si>
    <r>
      <t xml:space="preserve">Media Content Construction
</t>
    </r>
    <r>
      <rPr>
        <sz val="9"/>
        <color theme="1"/>
        <rFont val="方正书宋_GBK"/>
        <charset val="134"/>
      </rPr>
      <t>互动媒体制作</t>
    </r>
  </si>
  <si>
    <r>
      <t xml:space="preserve">UI Design
</t>
    </r>
    <r>
      <rPr>
        <sz val="9"/>
        <color theme="1"/>
        <rFont val="宋体"/>
        <family val="3"/>
        <charset val="134"/>
      </rPr>
      <t>用户界面设计</t>
    </r>
  </si>
  <si>
    <r>
      <t xml:space="preserve">Video Creating 1
</t>
    </r>
    <r>
      <rPr>
        <sz val="9"/>
        <color theme="1"/>
        <rFont val="方正书宋_GBK"/>
        <charset val="134"/>
      </rPr>
      <t>视频创作</t>
    </r>
    <r>
      <rPr>
        <sz val="9"/>
        <color theme="1"/>
        <rFont val="Times New Roman"/>
        <family val="1"/>
      </rPr>
      <t>1</t>
    </r>
  </si>
  <si>
    <r>
      <t xml:space="preserve">Video Creating 2
</t>
    </r>
    <r>
      <rPr>
        <sz val="9"/>
        <color theme="1"/>
        <rFont val="方正书宋_GBK"/>
        <charset val="134"/>
      </rPr>
      <t>视频创作</t>
    </r>
    <r>
      <rPr>
        <sz val="9"/>
        <color theme="1"/>
        <rFont val="Times New Roman"/>
        <family val="1"/>
      </rPr>
      <t>2</t>
    </r>
  </si>
  <si>
    <r>
      <t xml:space="preserve">Fashion Marketing
</t>
    </r>
    <r>
      <rPr>
        <sz val="9"/>
        <color theme="1"/>
        <rFont val="宋体"/>
        <family val="3"/>
        <charset val="134"/>
      </rPr>
      <t>市场营销</t>
    </r>
  </si>
  <si>
    <r>
      <t xml:space="preserve">     Fashion Illustration 2</t>
    </r>
    <r>
      <rPr>
        <sz val="9"/>
        <color theme="1"/>
        <rFont val="宋体"/>
        <family val="3"/>
        <charset val="134"/>
      </rPr>
      <t>●
服装插画</t>
    </r>
    <r>
      <rPr>
        <sz val="9"/>
        <color theme="1"/>
        <rFont val="Times New Roman"/>
        <family val="1"/>
      </rPr>
      <t xml:space="preserve"> 2</t>
    </r>
  </si>
  <si>
    <r>
      <t xml:space="preserve">Fashion Accessories Design 2
</t>
    </r>
    <r>
      <rPr>
        <sz val="9"/>
        <color theme="1"/>
        <rFont val="宋体"/>
        <family val="3"/>
        <charset val="134"/>
      </rPr>
      <t>服装配饰设计</t>
    </r>
    <r>
      <rPr>
        <sz val="9"/>
        <color theme="1"/>
        <rFont val="Times New Roman"/>
        <family val="1"/>
      </rPr>
      <t xml:space="preserve"> 2</t>
    </r>
  </si>
  <si>
    <r>
      <t xml:space="preserve">      Textile Design 1</t>
    </r>
    <r>
      <rPr>
        <sz val="9"/>
        <color theme="1"/>
        <rFont val="宋体"/>
        <family val="3"/>
        <charset val="134"/>
      </rPr>
      <t>●
纺织品设计</t>
    </r>
    <r>
      <rPr>
        <sz val="9"/>
        <color theme="1"/>
        <rFont val="Times New Roman"/>
        <family val="1"/>
      </rPr>
      <t xml:space="preserve"> 1</t>
    </r>
  </si>
  <si>
    <r>
      <t xml:space="preserve">Textile Design 2
</t>
    </r>
    <r>
      <rPr>
        <sz val="9"/>
        <color theme="1"/>
        <rFont val="宋体"/>
        <family val="3"/>
        <charset val="134"/>
      </rPr>
      <t>纺织品设计</t>
    </r>
    <r>
      <rPr>
        <sz val="9"/>
        <color theme="1"/>
        <rFont val="Times New Roman"/>
        <family val="1"/>
      </rPr>
      <t xml:space="preserve"> 2</t>
    </r>
  </si>
  <si>
    <r>
      <t>Pattern Making 3</t>
    </r>
    <r>
      <rPr>
        <sz val="9"/>
        <color theme="1"/>
        <rFont val="宋体"/>
        <family val="3"/>
        <charset val="134"/>
      </rPr>
      <t>●
服装打版</t>
    </r>
    <r>
      <rPr>
        <sz val="9"/>
        <color theme="1"/>
        <rFont val="Times New Roman"/>
        <family val="1"/>
      </rPr>
      <t xml:space="preserve"> 3</t>
    </r>
  </si>
  <si>
    <r>
      <t xml:space="preserve">Visual Merchandising
</t>
    </r>
    <r>
      <rPr>
        <sz val="9"/>
        <color theme="1"/>
        <rFont val="宋体"/>
        <family val="3"/>
        <charset val="134"/>
      </rPr>
      <t>橱窗设计</t>
    </r>
  </si>
  <si>
    <r>
      <t xml:space="preserve">Fashion Brand Management
</t>
    </r>
    <r>
      <rPr>
        <sz val="9"/>
        <color theme="1"/>
        <rFont val="宋体"/>
        <family val="3"/>
        <charset val="134"/>
      </rPr>
      <t>时尚品牌管理</t>
    </r>
  </si>
  <si>
    <r>
      <t xml:space="preserve">Structure Design
</t>
    </r>
    <r>
      <rPr>
        <sz val="9"/>
        <color theme="1"/>
        <rFont val="宋体"/>
        <family val="3"/>
        <charset val="134"/>
      </rPr>
      <t>结构设计</t>
    </r>
  </si>
  <si>
    <r>
      <t xml:space="preserve">Luxury Men &amp; Women's Watches Design
</t>
    </r>
    <r>
      <rPr>
        <sz val="9"/>
        <color theme="1"/>
        <rFont val="宋体"/>
        <family val="3"/>
        <charset val="134"/>
      </rPr>
      <t>高端腕表设计</t>
    </r>
  </si>
  <si>
    <r>
      <t xml:space="preserve"> Luxury Service Design
</t>
    </r>
    <r>
      <rPr>
        <sz val="9"/>
        <color theme="1"/>
        <rFont val="宋体"/>
        <family val="3"/>
        <charset val="134"/>
      </rPr>
      <t>奢侈品服务设计</t>
    </r>
  </si>
  <si>
    <r>
      <t xml:space="preserve">Fashion System Innovation
</t>
    </r>
    <r>
      <rPr>
        <sz val="9"/>
        <color theme="1"/>
        <rFont val="宋体"/>
        <family val="3"/>
        <charset val="134"/>
      </rPr>
      <t>时尚体系创新</t>
    </r>
  </si>
  <si>
    <r>
      <t xml:space="preserve">Fashion Figure Drawing
</t>
    </r>
    <r>
      <rPr>
        <sz val="9"/>
        <color theme="1"/>
        <rFont val="宋体"/>
        <family val="3"/>
        <charset val="134"/>
      </rPr>
      <t>时尚人物绘画</t>
    </r>
  </si>
  <si>
    <r>
      <t xml:space="preserve">Fashion Marketing &amp; Strategy
</t>
    </r>
    <r>
      <rPr>
        <sz val="9"/>
        <color theme="1"/>
        <rFont val="宋体"/>
        <family val="3"/>
        <charset val="134"/>
      </rPr>
      <t>时尚市场营销与策略</t>
    </r>
  </si>
  <si>
    <r>
      <t xml:space="preserve">Perfume Bottle Design Packaging
</t>
    </r>
    <r>
      <rPr>
        <sz val="9"/>
        <color theme="1"/>
        <rFont val="宋体"/>
        <family val="3"/>
        <charset val="134"/>
      </rPr>
      <t>香水包装设计</t>
    </r>
  </si>
  <si>
    <r>
      <t xml:space="preserve">Sales Strategy in Fashion
</t>
    </r>
    <r>
      <rPr>
        <sz val="9"/>
        <color theme="1"/>
        <rFont val="宋体"/>
        <family val="3"/>
        <charset val="134"/>
      </rPr>
      <t>时尚产品营销策略</t>
    </r>
  </si>
  <si>
    <r>
      <t xml:space="preserve">Collection Production Mangement in Luxury to wear
</t>
    </r>
    <r>
      <rPr>
        <sz val="9"/>
        <color theme="1"/>
        <rFont val="宋体"/>
        <family val="3"/>
        <charset val="134"/>
      </rPr>
      <t>服装奢侈品系列及产品经营</t>
    </r>
  </si>
  <si>
    <r>
      <t xml:space="preserve">History of world Art &amp; Costume
</t>
    </r>
    <r>
      <rPr>
        <sz val="9"/>
        <color theme="1"/>
        <rFont val="宋体"/>
        <family val="3"/>
        <charset val="134"/>
      </rPr>
      <t>世界艺术史</t>
    </r>
    <r>
      <rPr>
        <sz val="9"/>
        <color theme="1"/>
        <rFont val="Times New Roman"/>
        <family val="1"/>
      </rPr>
      <t xml:space="preserve"> &amp; </t>
    </r>
    <r>
      <rPr>
        <sz val="9"/>
        <color theme="1"/>
        <rFont val="宋体"/>
        <family val="3"/>
        <charset val="134"/>
      </rPr>
      <t>世界服装史</t>
    </r>
  </si>
  <si>
    <r>
      <t xml:space="preserve">Fashion Trend Forecasting
</t>
    </r>
    <r>
      <rPr>
        <sz val="9"/>
        <color theme="1"/>
        <rFont val="宋体"/>
        <family val="3"/>
        <charset val="134"/>
      </rPr>
      <t>流行趋势预测</t>
    </r>
  </si>
  <si>
    <r>
      <t xml:space="preserve">Children's Wear Design
</t>
    </r>
    <r>
      <rPr>
        <sz val="9"/>
        <color theme="1"/>
        <rFont val="宋体"/>
        <family val="3"/>
        <charset val="134"/>
      </rPr>
      <t>童装设计</t>
    </r>
  </si>
  <si>
    <r>
      <t xml:space="preserve">Fashion Journal
</t>
    </r>
    <r>
      <rPr>
        <sz val="9"/>
        <color theme="1"/>
        <rFont val="宋体"/>
        <family val="3"/>
        <charset val="134"/>
      </rPr>
      <t>时尚杂志</t>
    </r>
  </si>
  <si>
    <r>
      <t xml:space="preserve">Chinese Costume
</t>
    </r>
    <r>
      <rPr>
        <sz val="9"/>
        <color theme="1"/>
        <rFont val="宋体"/>
        <family val="3"/>
        <charset val="134"/>
      </rPr>
      <t>中式服装</t>
    </r>
  </si>
  <si>
    <r>
      <t xml:space="preserve">New Tech Fabric
</t>
    </r>
    <r>
      <rPr>
        <sz val="9"/>
        <color theme="1"/>
        <rFont val="宋体"/>
        <family val="3"/>
        <charset val="134"/>
      </rPr>
      <t>创新面料</t>
    </r>
  </si>
  <si>
    <r>
      <rPr>
        <b/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</si>
  <si>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综合实践</t>
    </r>
  </si>
  <si>
    <r>
      <rPr>
        <sz val="9"/>
        <color theme="1"/>
        <rFont val="宋体"/>
        <family val="3"/>
        <charset val="134"/>
      </rPr>
      <t>军训与军事理论</t>
    </r>
  </si>
  <si>
    <r>
      <t>2</t>
    </r>
    <r>
      <rPr>
        <sz val="9"/>
        <color theme="1"/>
        <rFont val="宋体"/>
        <family val="3"/>
        <charset val="134"/>
      </rPr>
      <t>周</t>
    </r>
  </si>
  <si>
    <r>
      <rPr>
        <sz val="9"/>
        <color theme="1"/>
        <rFont val="宋体"/>
        <family val="3"/>
        <charset val="134"/>
      </rPr>
      <t>普通话水平测试</t>
    </r>
  </si>
  <si>
    <r>
      <rPr>
        <sz val="9"/>
        <color theme="1"/>
        <rFont val="楷体_GB2312"/>
        <charset val="134"/>
      </rPr>
      <t>√</t>
    </r>
  </si>
  <si>
    <r>
      <t xml:space="preserve">Comprehensive Practice of Innovation and Entrepreneurship
</t>
    </r>
    <r>
      <rPr>
        <sz val="9"/>
        <color theme="1"/>
        <rFont val="宋体"/>
        <family val="3"/>
        <charset val="134"/>
      </rPr>
      <t>创新创业综合实践</t>
    </r>
  </si>
  <si>
    <r>
      <t xml:space="preserve">Lectures on innovation and Entrepreneurship
</t>
    </r>
    <r>
      <rPr>
        <sz val="9"/>
        <color theme="1"/>
        <rFont val="宋体"/>
        <family val="3"/>
        <charset val="134"/>
      </rPr>
      <t>创新创业讲座</t>
    </r>
  </si>
  <si>
    <r>
      <t xml:space="preserve">Thesis(Design)
</t>
    </r>
    <r>
      <rPr>
        <sz val="9"/>
        <color theme="1"/>
        <rFont val="宋体"/>
        <family val="3"/>
        <charset val="134"/>
      </rPr>
      <t>毕业论文（设计）</t>
    </r>
    <phoneticPr fontId="25" type="noConversion"/>
  </si>
  <si>
    <r>
      <t xml:space="preserve">Graduation Exhibition
</t>
    </r>
    <r>
      <rPr>
        <sz val="9"/>
        <color theme="1"/>
        <rFont val="宋体"/>
        <family val="3"/>
        <charset val="134"/>
      </rPr>
      <t>毕业设计展览</t>
    </r>
    <r>
      <rPr>
        <sz val="9"/>
        <color theme="1"/>
        <rFont val="Times New Roman"/>
        <family val="1"/>
      </rPr>
      <t xml:space="preserve"> </t>
    </r>
  </si>
  <si>
    <r>
      <t xml:space="preserve"> Independent Study1
</t>
    </r>
    <r>
      <rPr>
        <sz val="9"/>
        <color theme="1"/>
        <rFont val="宋体"/>
        <family val="3"/>
        <charset val="134"/>
      </rPr>
      <t>自主学习</t>
    </r>
    <r>
      <rPr>
        <sz val="9"/>
        <color theme="1"/>
        <rFont val="Times New Roman"/>
        <family val="1"/>
      </rPr>
      <t>1</t>
    </r>
  </si>
  <si>
    <r>
      <t xml:space="preserve"> Independent Study2
</t>
    </r>
    <r>
      <rPr>
        <sz val="9"/>
        <color theme="1"/>
        <rFont val="宋体"/>
        <family val="3"/>
        <charset val="134"/>
      </rPr>
      <t>自主学习</t>
    </r>
    <r>
      <rPr>
        <sz val="9"/>
        <color theme="1"/>
        <rFont val="Times New Roman"/>
        <family val="1"/>
      </rPr>
      <t>2</t>
    </r>
  </si>
  <si>
    <r>
      <t xml:space="preserve">Design Workshop 1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1</t>
    </r>
  </si>
  <si>
    <r>
      <t xml:space="preserve">Design Workshop 2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2</t>
    </r>
  </si>
  <si>
    <r>
      <t xml:space="preserve">Design Workshop 3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3</t>
    </r>
  </si>
  <si>
    <r>
      <t xml:space="preserve">Design Workshop 4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4</t>
    </r>
  </si>
  <si>
    <r>
      <t xml:space="preserve">Design Workshop 5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5</t>
    </r>
  </si>
  <si>
    <r>
      <t xml:space="preserve">Design Workshop 6
</t>
    </r>
    <r>
      <rPr>
        <sz val="9"/>
        <color theme="1"/>
        <rFont val="宋体"/>
        <family val="3"/>
        <charset val="134"/>
      </rPr>
      <t>设计工作坊</t>
    </r>
    <r>
      <rPr>
        <sz val="9"/>
        <color theme="1"/>
        <rFont val="Times New Roman"/>
        <family val="1"/>
      </rPr>
      <t xml:space="preserve"> 6</t>
    </r>
  </si>
  <si>
    <r>
      <t xml:space="preserve">Internship 1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1</t>
    </r>
  </si>
  <si>
    <r>
      <t xml:space="preserve">Internship 2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2</t>
    </r>
  </si>
  <si>
    <r>
      <t xml:space="preserve">Internship 3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3</t>
    </r>
  </si>
  <si>
    <r>
      <t xml:space="preserve">Internship 4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4</t>
    </r>
  </si>
  <si>
    <r>
      <t xml:space="preserve">Internship 5
</t>
    </r>
    <r>
      <rPr>
        <sz val="9"/>
        <color theme="1"/>
        <rFont val="宋体"/>
        <family val="3"/>
        <charset val="134"/>
      </rPr>
      <t>社会实践</t>
    </r>
    <r>
      <rPr>
        <sz val="9"/>
        <color theme="1"/>
        <rFont val="Times New Roman"/>
        <family val="1"/>
      </rPr>
      <t xml:space="preserve"> 5</t>
    </r>
  </si>
  <si>
    <r>
      <rPr>
        <b/>
        <sz val="9"/>
        <color theme="1"/>
        <rFont val="宋体"/>
        <family val="3"/>
        <charset val="134"/>
      </rPr>
      <t>素质拓展学分</t>
    </r>
  </si>
  <si>
    <r>
      <rPr>
        <sz val="9"/>
        <color theme="1"/>
        <rFont val="宋体"/>
        <family val="3"/>
        <charset val="134"/>
      </rPr>
      <t>国际设计学院</t>
    </r>
  </si>
  <si>
    <r>
      <rPr>
        <b/>
        <sz val="9"/>
        <color theme="1"/>
        <rFont val="宋体"/>
        <family val="3"/>
        <charset val="134"/>
      </rPr>
      <t>学分总分</t>
    </r>
  </si>
  <si>
    <r>
      <t xml:space="preserve"> </t>
    </r>
    <r>
      <rPr>
        <sz val="9"/>
        <color theme="1"/>
        <rFont val="宋体"/>
        <family val="3"/>
        <charset val="134"/>
      </rPr>
      <t>注：</t>
    </r>
    <r>
      <rPr>
        <sz val="9"/>
        <color theme="1"/>
        <rFont val="Times New Roman"/>
        <family val="1"/>
      </rPr>
      <t xml:space="preserve">1. </t>
    </r>
    <r>
      <rPr>
        <sz val="9"/>
        <color theme="1"/>
        <rFont val="宋体"/>
        <family val="3"/>
        <charset val="134"/>
      </rPr>
      <t>课程名称后标有</t>
    </r>
    <r>
      <rPr>
        <sz val="9"/>
        <color theme="1"/>
        <rFont val="Times New Roman"/>
        <family val="1"/>
      </rPr>
      <t>●</t>
    </r>
    <r>
      <rPr>
        <sz val="9"/>
        <color theme="1"/>
        <rFont val="宋体"/>
        <family val="3"/>
        <charset val="134"/>
      </rPr>
      <t>的为独立设置的实践课。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>考核栏有</t>
    </r>
    <r>
      <rPr>
        <sz val="9"/>
        <color theme="1"/>
        <rFont val="Times New Roman"/>
        <family val="1"/>
      </rPr>
      <t>“*”</t>
    </r>
    <r>
      <rPr>
        <sz val="9"/>
        <color theme="1"/>
        <rFont val="宋体"/>
        <family val="3"/>
        <charset val="134"/>
      </rPr>
      <t>的是期末考试周要安排考试的课程。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</si>
</sst>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9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楷体_GB2312"/>
      <charset val="134"/>
    </font>
    <font>
      <sz val="9"/>
      <color theme="1"/>
      <name val="Times Regular"/>
    </font>
    <font>
      <b/>
      <sz val="10"/>
      <color theme="1"/>
      <name val="Times New Roman"/>
      <family val="1"/>
    </font>
    <font>
      <sz val="9"/>
      <color theme="1"/>
      <name val="SimSun"/>
      <charset val="134"/>
    </font>
    <font>
      <b/>
      <sz val="9"/>
      <color theme="1"/>
      <name val="宋体"/>
      <family val="3"/>
      <charset val="134"/>
    </font>
    <font>
      <sz val="9"/>
      <color theme="1"/>
      <name val="方正书宋简体"/>
      <charset val="134"/>
    </font>
    <font>
      <sz val="10"/>
      <color theme="1"/>
      <name val="Times New Roman"/>
      <family val="1"/>
    </font>
    <font>
      <sz val="9"/>
      <color theme="1"/>
      <name val="方正书宋_GBK"/>
      <charset val="134"/>
    </font>
    <font>
      <b/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6" fillId="0" borderId="0">
      <alignment vertical="center"/>
    </xf>
    <xf numFmtId="9" fontId="26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2" applyFont="1" applyBorder="1">
      <alignment vertical="center"/>
    </xf>
    <xf numFmtId="0" fontId="0" fillId="0" borderId="0" xfId="0" applyFont="1">
      <alignment vertical="center"/>
    </xf>
    <xf numFmtId="9" fontId="10" fillId="0" borderId="1" xfId="2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12" fillId="0" borderId="0" xfId="0" applyFont="1">
      <alignment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horizontal="left" vertical="top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jwxt.gench.edu.cn/eams/courseSearch!info.action?course.id=157653" TargetMode="External"/><Relationship Id="rId2" Type="http://schemas.openxmlformats.org/officeDocument/2006/relationships/hyperlink" Target="http://jwxt.gench.edu.cn/eams/courseSearch!info.action?course.id=158460" TargetMode="External"/><Relationship Id="rId1" Type="http://schemas.openxmlformats.org/officeDocument/2006/relationships/hyperlink" Target="http://jwxt.gench.edu.cn/eams/courseSearch!info.action?course.id=157374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233"/>
  <sheetViews>
    <sheetView tabSelected="1" view="pageBreakPreview" topLeftCell="A187" zoomScaleNormal="100" zoomScaleSheetLayoutView="100" zoomScalePageLayoutView="70" workbookViewId="0">
      <selection activeCell="A198" sqref="A1:XFD1048576"/>
    </sheetView>
  </sheetViews>
  <sheetFormatPr defaultColWidth="11" defaultRowHeight="15.75"/>
  <cols>
    <col min="1" max="2" width="3.75" style="30" customWidth="1"/>
    <col min="3" max="3" width="3.25" style="29" customWidth="1"/>
    <col min="4" max="4" width="7" style="29" customWidth="1"/>
    <col min="5" max="5" width="22.5" style="29" customWidth="1"/>
    <col min="6" max="6" width="4.25" style="29" customWidth="1"/>
    <col min="7" max="7" width="4.25" style="31" customWidth="1"/>
    <col min="8" max="10" width="4" style="29" customWidth="1"/>
    <col min="11" max="18" width="2.5" style="29" customWidth="1"/>
    <col min="19" max="19" width="5.5" style="29" customWidth="1"/>
    <col min="20" max="239" width="11" style="29" customWidth="1"/>
    <col min="240" max="16384" width="11" style="32"/>
  </cols>
  <sheetData>
    <row r="1" spans="1:20" ht="28.15" customHeight="1">
      <c r="A1" s="70" t="s">
        <v>0</v>
      </c>
      <c r="B1" s="61" t="s">
        <v>1</v>
      </c>
      <c r="C1" s="61" t="s">
        <v>2</v>
      </c>
      <c r="D1" s="64" t="s">
        <v>3</v>
      </c>
      <c r="E1" s="80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61"/>
      <c r="K1" s="61" t="s">
        <v>9</v>
      </c>
      <c r="L1" s="61"/>
      <c r="M1" s="61"/>
      <c r="N1" s="61"/>
      <c r="O1" s="61"/>
      <c r="P1" s="61"/>
      <c r="Q1" s="61"/>
      <c r="R1" s="61"/>
      <c r="S1" s="93" t="s">
        <v>311</v>
      </c>
    </row>
    <row r="2" spans="1:20" ht="19.899999999999999" customHeight="1">
      <c r="A2" s="70"/>
      <c r="B2" s="61"/>
      <c r="C2" s="61"/>
      <c r="D2" s="94"/>
      <c r="E2" s="80"/>
      <c r="F2" s="61"/>
      <c r="G2" s="61"/>
      <c r="H2" s="61"/>
      <c r="I2" s="61" t="s">
        <v>10</v>
      </c>
      <c r="J2" s="56" t="s">
        <v>11</v>
      </c>
      <c r="K2" s="50" t="s">
        <v>12</v>
      </c>
      <c r="L2" s="50" t="s">
        <v>13</v>
      </c>
      <c r="M2" s="50" t="s">
        <v>14</v>
      </c>
      <c r="N2" s="50" t="s">
        <v>15</v>
      </c>
      <c r="O2" s="50" t="s">
        <v>16</v>
      </c>
      <c r="P2" s="50" t="s">
        <v>17</v>
      </c>
      <c r="Q2" s="50" t="s">
        <v>18</v>
      </c>
      <c r="R2" s="50" t="s">
        <v>19</v>
      </c>
      <c r="S2" s="93"/>
    </row>
    <row r="3" spans="1:20" ht="21" customHeight="1">
      <c r="A3" s="70"/>
      <c r="B3" s="61"/>
      <c r="C3" s="61"/>
      <c r="D3" s="94"/>
      <c r="E3" s="80"/>
      <c r="F3" s="61"/>
      <c r="G3" s="61"/>
      <c r="H3" s="61"/>
      <c r="I3" s="61"/>
      <c r="J3" s="57"/>
      <c r="K3" s="95" t="s">
        <v>312</v>
      </c>
      <c r="L3" s="95" t="s">
        <v>312</v>
      </c>
      <c r="M3" s="95" t="s">
        <v>312</v>
      </c>
      <c r="N3" s="95" t="s">
        <v>312</v>
      </c>
      <c r="O3" s="95" t="s">
        <v>312</v>
      </c>
      <c r="P3" s="95" t="s">
        <v>312</v>
      </c>
      <c r="Q3" s="95" t="s">
        <v>312</v>
      </c>
      <c r="R3" s="95" t="s">
        <v>312</v>
      </c>
      <c r="S3" s="93"/>
    </row>
    <row r="4" spans="1:20" ht="21" customHeight="1">
      <c r="A4" s="93" t="s">
        <v>313</v>
      </c>
      <c r="B4" s="96" t="s">
        <v>314</v>
      </c>
      <c r="C4" s="97">
        <v>1</v>
      </c>
      <c r="D4" s="97" t="s">
        <v>20</v>
      </c>
      <c r="E4" s="34" t="s">
        <v>21</v>
      </c>
      <c r="F4" s="97">
        <v>3</v>
      </c>
      <c r="G4" s="97">
        <v>48</v>
      </c>
      <c r="H4" s="97"/>
      <c r="I4" s="97">
        <v>48</v>
      </c>
      <c r="J4" s="97"/>
      <c r="K4" s="97" t="s">
        <v>22</v>
      </c>
      <c r="L4" s="97"/>
      <c r="M4" s="97"/>
      <c r="N4" s="97"/>
      <c r="O4" s="97"/>
      <c r="P4" s="97"/>
      <c r="Q4" s="97"/>
      <c r="R4" s="97"/>
      <c r="S4" s="49" t="s">
        <v>315</v>
      </c>
      <c r="T4" s="38"/>
    </row>
    <row r="5" spans="1:20" ht="21" customHeight="1">
      <c r="A5" s="93"/>
      <c r="B5" s="98"/>
      <c r="C5" s="97">
        <v>2</v>
      </c>
      <c r="D5" s="97">
        <v>2110018</v>
      </c>
      <c r="E5" s="34" t="s">
        <v>23</v>
      </c>
      <c r="F5" s="97">
        <v>3</v>
      </c>
      <c r="G5" s="97">
        <v>48</v>
      </c>
      <c r="H5" s="97" t="s">
        <v>24</v>
      </c>
      <c r="I5" s="97">
        <v>48</v>
      </c>
      <c r="J5" s="97"/>
      <c r="K5" s="97"/>
      <c r="L5" s="97">
        <v>3</v>
      </c>
      <c r="M5" s="97"/>
      <c r="N5" s="97"/>
      <c r="O5" s="97"/>
      <c r="P5" s="97"/>
      <c r="Q5" s="97"/>
      <c r="R5" s="97"/>
      <c r="S5" s="49" t="s">
        <v>315</v>
      </c>
    </row>
    <row r="6" spans="1:20" ht="21" customHeight="1">
      <c r="A6" s="93"/>
      <c r="B6" s="98"/>
      <c r="C6" s="97">
        <v>3</v>
      </c>
      <c r="D6" s="97" t="s">
        <v>25</v>
      </c>
      <c r="E6" s="34" t="s">
        <v>26</v>
      </c>
      <c r="F6" s="97">
        <v>3</v>
      </c>
      <c r="G6" s="97">
        <v>48</v>
      </c>
      <c r="H6" s="97" t="s">
        <v>24</v>
      </c>
      <c r="I6" s="97">
        <v>48</v>
      </c>
      <c r="J6" s="97"/>
      <c r="K6" s="97"/>
      <c r="L6" s="97"/>
      <c r="M6" s="97">
        <v>3</v>
      </c>
      <c r="N6" s="97"/>
      <c r="O6" s="97"/>
      <c r="P6" s="97"/>
      <c r="Q6" s="97"/>
      <c r="R6" s="97"/>
      <c r="S6" s="49" t="s">
        <v>315</v>
      </c>
    </row>
    <row r="7" spans="1:20" ht="21" customHeight="1">
      <c r="A7" s="93"/>
      <c r="B7" s="98"/>
      <c r="C7" s="99" t="s">
        <v>27</v>
      </c>
      <c r="D7" s="99" t="s">
        <v>28</v>
      </c>
      <c r="E7" s="35" t="s">
        <v>29</v>
      </c>
      <c r="F7" s="97">
        <v>3</v>
      </c>
      <c r="G7" s="97">
        <v>48</v>
      </c>
      <c r="H7" s="97" t="s">
        <v>24</v>
      </c>
      <c r="I7" s="97">
        <v>40</v>
      </c>
      <c r="J7" s="97">
        <v>8</v>
      </c>
      <c r="K7" s="97"/>
      <c r="L7" s="97"/>
      <c r="M7" s="97"/>
      <c r="N7" s="49">
        <v>3</v>
      </c>
      <c r="O7" s="97"/>
      <c r="P7" s="49"/>
      <c r="Q7" s="49"/>
      <c r="R7" s="49"/>
      <c r="S7" s="53" t="s">
        <v>30</v>
      </c>
    </row>
    <row r="8" spans="1:20" ht="21" customHeight="1">
      <c r="A8" s="93"/>
      <c r="B8" s="98"/>
      <c r="C8" s="99" t="s">
        <v>31</v>
      </c>
      <c r="D8" s="99" t="s">
        <v>32</v>
      </c>
      <c r="E8" s="35" t="s">
        <v>33</v>
      </c>
      <c r="F8" s="97">
        <v>3</v>
      </c>
      <c r="G8" s="97">
        <v>48</v>
      </c>
      <c r="H8" s="97" t="s">
        <v>24</v>
      </c>
      <c r="I8" s="97">
        <v>40</v>
      </c>
      <c r="J8" s="97">
        <v>8</v>
      </c>
      <c r="K8" s="97"/>
      <c r="L8" s="97"/>
      <c r="M8" s="97"/>
      <c r="N8" s="49">
        <v>3</v>
      </c>
      <c r="O8" s="97"/>
      <c r="P8" s="49"/>
      <c r="Q8" s="49"/>
      <c r="R8" s="49"/>
      <c r="S8" s="53" t="s">
        <v>30</v>
      </c>
    </row>
    <row r="9" spans="1:20" ht="21" customHeight="1">
      <c r="A9" s="93"/>
      <c r="B9" s="98"/>
      <c r="C9" s="97">
        <v>6</v>
      </c>
      <c r="D9" s="97">
        <v>2110009</v>
      </c>
      <c r="E9" s="34" t="s">
        <v>34</v>
      </c>
      <c r="F9" s="97">
        <v>2</v>
      </c>
      <c r="G9" s="97">
        <v>32</v>
      </c>
      <c r="H9" s="97"/>
      <c r="I9" s="97">
        <v>32</v>
      </c>
      <c r="J9" s="97"/>
      <c r="K9" s="34" t="s">
        <v>35</v>
      </c>
      <c r="L9" s="34" t="s">
        <v>35</v>
      </c>
      <c r="M9" s="34" t="s">
        <v>35</v>
      </c>
      <c r="N9" s="34" t="s">
        <v>35</v>
      </c>
      <c r="O9" s="97"/>
      <c r="P9" s="97"/>
      <c r="Q9" s="97"/>
      <c r="R9" s="97"/>
      <c r="S9" s="49" t="s">
        <v>315</v>
      </c>
    </row>
    <row r="10" spans="1:20" ht="21" customHeight="1">
      <c r="A10" s="93"/>
      <c r="B10" s="98"/>
      <c r="C10" s="97">
        <v>7</v>
      </c>
      <c r="D10" s="99" t="s">
        <v>36</v>
      </c>
      <c r="E10" s="34" t="s">
        <v>37</v>
      </c>
      <c r="F10" s="97">
        <v>2</v>
      </c>
      <c r="G10" s="97">
        <v>32</v>
      </c>
      <c r="H10" s="97" t="s">
        <v>24</v>
      </c>
      <c r="I10" s="97">
        <v>16</v>
      </c>
      <c r="J10" s="97">
        <v>16</v>
      </c>
      <c r="K10" s="97">
        <v>2</v>
      </c>
      <c r="L10" s="97"/>
      <c r="M10" s="49"/>
      <c r="N10" s="97"/>
      <c r="O10" s="97"/>
      <c r="P10" s="97"/>
      <c r="Q10" s="97"/>
      <c r="R10" s="97"/>
      <c r="S10" s="53" t="s">
        <v>38</v>
      </c>
    </row>
    <row r="11" spans="1:20" ht="21" customHeight="1">
      <c r="A11" s="93"/>
      <c r="B11" s="98"/>
      <c r="C11" s="97">
        <v>8</v>
      </c>
      <c r="D11" s="99" t="s">
        <v>39</v>
      </c>
      <c r="E11" s="34" t="s">
        <v>40</v>
      </c>
      <c r="F11" s="97">
        <v>2</v>
      </c>
      <c r="G11" s="97">
        <v>32</v>
      </c>
      <c r="H11" s="97" t="s">
        <v>24</v>
      </c>
      <c r="I11" s="97">
        <v>16</v>
      </c>
      <c r="J11" s="97">
        <v>16</v>
      </c>
      <c r="K11" s="97"/>
      <c r="L11" s="97">
        <v>2</v>
      </c>
      <c r="M11" s="49"/>
      <c r="N11" s="97"/>
      <c r="O11" s="97"/>
      <c r="P11" s="97"/>
      <c r="Q11" s="97"/>
      <c r="R11" s="97"/>
      <c r="S11" s="53" t="s">
        <v>38</v>
      </c>
    </row>
    <row r="12" spans="1:20" ht="21" customHeight="1">
      <c r="A12" s="93"/>
      <c r="B12" s="98"/>
      <c r="C12" s="97">
        <v>9</v>
      </c>
      <c r="D12" s="97">
        <v>2020229</v>
      </c>
      <c r="E12" s="34" t="s">
        <v>316</v>
      </c>
      <c r="F12" s="97">
        <v>4</v>
      </c>
      <c r="G12" s="97">
        <v>64</v>
      </c>
      <c r="H12" s="97" t="s">
        <v>24</v>
      </c>
      <c r="I12" s="97">
        <v>48</v>
      </c>
      <c r="J12" s="97">
        <v>16</v>
      </c>
      <c r="K12" s="97">
        <v>4</v>
      </c>
      <c r="L12" s="97"/>
      <c r="M12" s="97"/>
      <c r="N12" s="97"/>
      <c r="O12" s="97"/>
      <c r="P12" s="97"/>
      <c r="Q12" s="97"/>
      <c r="R12" s="97"/>
      <c r="S12" s="49" t="s">
        <v>41</v>
      </c>
    </row>
    <row r="13" spans="1:20" ht="21" customHeight="1">
      <c r="A13" s="93"/>
      <c r="B13" s="98"/>
      <c r="C13" s="97">
        <v>10</v>
      </c>
      <c r="D13" s="97">
        <v>2020230</v>
      </c>
      <c r="E13" s="34" t="s">
        <v>317</v>
      </c>
      <c r="F13" s="97">
        <v>4</v>
      </c>
      <c r="G13" s="97">
        <v>64</v>
      </c>
      <c r="H13" s="97" t="s">
        <v>24</v>
      </c>
      <c r="I13" s="97">
        <v>48</v>
      </c>
      <c r="J13" s="97">
        <v>16</v>
      </c>
      <c r="K13" s="97"/>
      <c r="L13" s="97">
        <v>4</v>
      </c>
      <c r="M13" s="97"/>
      <c r="N13" s="97"/>
      <c r="O13" s="97"/>
      <c r="P13" s="97"/>
      <c r="Q13" s="97"/>
      <c r="R13" s="97"/>
      <c r="S13" s="49" t="s">
        <v>41</v>
      </c>
    </row>
    <row r="14" spans="1:20" ht="21" customHeight="1">
      <c r="A14" s="93"/>
      <c r="B14" s="98"/>
      <c r="C14" s="97">
        <v>11</v>
      </c>
      <c r="D14" s="97">
        <v>2020231</v>
      </c>
      <c r="E14" s="34" t="s">
        <v>318</v>
      </c>
      <c r="F14" s="97">
        <v>4</v>
      </c>
      <c r="G14" s="97">
        <v>64</v>
      </c>
      <c r="H14" s="97" t="s">
        <v>24</v>
      </c>
      <c r="I14" s="97">
        <v>48</v>
      </c>
      <c r="J14" s="97">
        <v>16</v>
      </c>
      <c r="K14" s="97"/>
      <c r="L14" s="97"/>
      <c r="M14" s="97">
        <v>4</v>
      </c>
      <c r="N14" s="97"/>
      <c r="O14" s="97"/>
      <c r="P14" s="97"/>
      <c r="Q14" s="97"/>
      <c r="R14" s="97"/>
      <c r="S14" s="49" t="s">
        <v>41</v>
      </c>
    </row>
    <row r="15" spans="1:20" ht="21" customHeight="1">
      <c r="A15" s="93"/>
      <c r="B15" s="98"/>
      <c r="C15" s="97">
        <v>12</v>
      </c>
      <c r="D15" s="97">
        <v>2020015</v>
      </c>
      <c r="E15" s="34" t="s">
        <v>319</v>
      </c>
      <c r="F15" s="97">
        <v>4</v>
      </c>
      <c r="G15" s="97">
        <v>64</v>
      </c>
      <c r="H15" s="97" t="s">
        <v>24</v>
      </c>
      <c r="I15" s="97">
        <v>64</v>
      </c>
      <c r="J15" s="97"/>
      <c r="K15" s="97"/>
      <c r="L15" s="97"/>
      <c r="M15" s="97"/>
      <c r="N15" s="97">
        <v>4</v>
      </c>
      <c r="O15" s="97"/>
      <c r="P15" s="97"/>
      <c r="Q15" s="97"/>
      <c r="R15" s="97"/>
      <c r="S15" s="49" t="s">
        <v>41</v>
      </c>
    </row>
    <row r="16" spans="1:20" ht="18.75" customHeight="1">
      <c r="A16" s="93"/>
      <c r="B16" s="98"/>
      <c r="C16" s="100">
        <v>13</v>
      </c>
      <c r="D16" s="97">
        <v>2100020</v>
      </c>
      <c r="E16" s="34" t="s">
        <v>42</v>
      </c>
      <c r="F16" s="97">
        <v>1</v>
      </c>
      <c r="G16" s="97">
        <v>32</v>
      </c>
      <c r="H16" s="97"/>
      <c r="I16" s="97">
        <v>4</v>
      </c>
      <c r="J16" s="97">
        <v>28</v>
      </c>
      <c r="K16" s="97">
        <v>2</v>
      </c>
      <c r="L16" s="97"/>
      <c r="M16" s="97"/>
      <c r="N16" s="97"/>
      <c r="O16" s="97"/>
      <c r="P16" s="97"/>
      <c r="Q16" s="97"/>
      <c r="R16" s="97"/>
      <c r="S16" s="53" t="s">
        <v>43</v>
      </c>
    </row>
    <row r="17" spans="1:19" ht="21" customHeight="1">
      <c r="A17" s="93"/>
      <c r="B17" s="98"/>
      <c r="C17" s="101">
        <v>14</v>
      </c>
      <c r="D17" s="97">
        <v>2100021</v>
      </c>
      <c r="E17" s="34" t="s">
        <v>320</v>
      </c>
      <c r="F17" s="97">
        <v>1</v>
      </c>
      <c r="G17" s="97">
        <v>32</v>
      </c>
      <c r="H17" s="97"/>
      <c r="I17" s="97">
        <v>2</v>
      </c>
      <c r="J17" s="97">
        <v>30</v>
      </c>
      <c r="K17" s="97"/>
      <c r="L17" s="97">
        <v>2</v>
      </c>
      <c r="M17" s="97"/>
      <c r="N17" s="97"/>
      <c r="O17" s="97"/>
      <c r="P17" s="97"/>
      <c r="Q17" s="97"/>
      <c r="R17" s="97"/>
      <c r="S17" s="53" t="s">
        <v>43</v>
      </c>
    </row>
    <row r="18" spans="1:19" ht="21" customHeight="1">
      <c r="A18" s="93"/>
      <c r="B18" s="98"/>
      <c r="C18" s="101">
        <v>15</v>
      </c>
      <c r="D18" s="97">
        <v>2100022</v>
      </c>
      <c r="E18" s="34" t="s">
        <v>44</v>
      </c>
      <c r="F18" s="97">
        <v>1</v>
      </c>
      <c r="G18" s="97">
        <v>32</v>
      </c>
      <c r="H18" s="97"/>
      <c r="I18" s="97">
        <v>2</v>
      </c>
      <c r="J18" s="97">
        <v>30</v>
      </c>
      <c r="K18" s="97"/>
      <c r="L18" s="97"/>
      <c r="M18" s="97">
        <v>2</v>
      </c>
      <c r="N18" s="97"/>
      <c r="O18" s="97"/>
      <c r="P18" s="97"/>
      <c r="Q18" s="97"/>
      <c r="R18" s="97"/>
      <c r="S18" s="53" t="s">
        <v>43</v>
      </c>
    </row>
    <row r="19" spans="1:19" ht="21" customHeight="1">
      <c r="A19" s="93"/>
      <c r="B19" s="98"/>
      <c r="C19" s="102">
        <v>16</v>
      </c>
      <c r="D19" s="97">
        <v>2100023</v>
      </c>
      <c r="E19" s="34" t="s">
        <v>45</v>
      </c>
      <c r="F19" s="97">
        <v>1</v>
      </c>
      <c r="G19" s="97">
        <v>32</v>
      </c>
      <c r="H19" s="97"/>
      <c r="I19" s="97">
        <v>2</v>
      </c>
      <c r="J19" s="97">
        <v>30</v>
      </c>
      <c r="K19" s="97"/>
      <c r="L19" s="97"/>
      <c r="M19" s="97"/>
      <c r="N19" s="97">
        <v>2</v>
      </c>
      <c r="O19" s="97"/>
      <c r="P19" s="97"/>
      <c r="Q19" s="97"/>
      <c r="R19" s="97"/>
      <c r="S19" s="53" t="s">
        <v>43</v>
      </c>
    </row>
    <row r="20" spans="1:19" ht="21" customHeight="1">
      <c r="A20" s="93"/>
      <c r="B20" s="98"/>
      <c r="C20" s="97">
        <v>17</v>
      </c>
      <c r="D20" s="97">
        <v>2999066</v>
      </c>
      <c r="E20" s="34" t="s">
        <v>46</v>
      </c>
      <c r="F20" s="97">
        <v>1</v>
      </c>
      <c r="G20" s="97">
        <v>16</v>
      </c>
      <c r="H20" s="103"/>
      <c r="I20" s="97">
        <v>16</v>
      </c>
      <c r="J20" s="97"/>
      <c r="K20" s="34" t="s">
        <v>35</v>
      </c>
      <c r="L20" s="97"/>
      <c r="M20" s="97"/>
      <c r="N20" s="97"/>
      <c r="O20" s="97"/>
      <c r="P20" s="97"/>
      <c r="Q20" s="97"/>
      <c r="R20" s="97"/>
      <c r="S20" s="53" t="s">
        <v>43</v>
      </c>
    </row>
    <row r="21" spans="1:19" ht="21" customHeight="1">
      <c r="A21" s="93"/>
      <c r="B21" s="104"/>
      <c r="C21" s="97">
        <v>18</v>
      </c>
      <c r="D21" s="97">
        <v>2990330</v>
      </c>
      <c r="E21" s="34" t="s">
        <v>47</v>
      </c>
      <c r="F21" s="97">
        <v>1</v>
      </c>
      <c r="G21" s="97">
        <v>16</v>
      </c>
      <c r="H21" s="103"/>
      <c r="I21" s="97">
        <v>16</v>
      </c>
      <c r="J21" s="97"/>
      <c r="K21" s="34" t="s">
        <v>35</v>
      </c>
      <c r="L21" s="34" t="s">
        <v>35</v>
      </c>
      <c r="M21" s="97"/>
      <c r="N21" s="97"/>
      <c r="O21" s="97"/>
      <c r="P21" s="97"/>
      <c r="Q21" s="97"/>
      <c r="R21" s="97"/>
      <c r="S21" s="53" t="s">
        <v>43</v>
      </c>
    </row>
    <row r="22" spans="1:19" ht="21" customHeight="1">
      <c r="A22" s="93"/>
      <c r="B22" s="55"/>
      <c r="C22" s="97">
        <v>19</v>
      </c>
      <c r="D22" s="97">
        <v>2150022</v>
      </c>
      <c r="E22" s="34" t="s">
        <v>304</v>
      </c>
      <c r="F22" s="97">
        <v>1</v>
      </c>
      <c r="G22" s="97">
        <v>16</v>
      </c>
      <c r="H22" s="103"/>
      <c r="I22" s="97">
        <v>16</v>
      </c>
      <c r="J22" s="97"/>
      <c r="K22" s="34"/>
      <c r="L22" s="34" t="s">
        <v>35</v>
      </c>
      <c r="M22" s="97"/>
      <c r="N22" s="97"/>
      <c r="O22" s="97"/>
      <c r="P22" s="97"/>
      <c r="Q22" s="97"/>
      <c r="R22" s="97"/>
      <c r="S22" s="53"/>
    </row>
    <row r="23" spans="1:19" ht="21" customHeight="1">
      <c r="A23" s="93"/>
      <c r="B23" s="62" t="s">
        <v>321</v>
      </c>
      <c r="C23" s="62"/>
      <c r="D23" s="62"/>
      <c r="E23" s="62"/>
      <c r="F23" s="51">
        <f>SUM(F4:F22)</f>
        <v>44</v>
      </c>
      <c r="G23" s="51">
        <f>SUM(G4:G22)</f>
        <v>768</v>
      </c>
      <c r="H23" s="51"/>
      <c r="I23" s="51">
        <f>SUM(I4:I22)</f>
        <v>554</v>
      </c>
      <c r="J23" s="51">
        <f t="shared" ref="J23" si="0">SUM(J4:J21)</f>
        <v>214</v>
      </c>
      <c r="K23" s="51">
        <f>SUM(K4:K21)+7</f>
        <v>15</v>
      </c>
      <c r="L23" s="51">
        <f t="shared" ref="L23:R23" si="1">SUM(L4:L21)</f>
        <v>11</v>
      </c>
      <c r="M23" s="51">
        <f t="shared" si="1"/>
        <v>9</v>
      </c>
      <c r="N23" s="51">
        <f>SUM(N4:N21)+5</f>
        <v>17</v>
      </c>
      <c r="O23" s="51">
        <f t="shared" si="1"/>
        <v>0</v>
      </c>
      <c r="P23" s="51">
        <f t="shared" si="1"/>
        <v>0</v>
      </c>
      <c r="Q23" s="51">
        <f t="shared" si="1"/>
        <v>0</v>
      </c>
      <c r="R23" s="51">
        <f t="shared" si="1"/>
        <v>0</v>
      </c>
      <c r="S23" s="51"/>
    </row>
    <row r="24" spans="1:19" ht="21" customHeight="1">
      <c r="A24" s="60" t="s">
        <v>307</v>
      </c>
      <c r="B24" s="63" t="s">
        <v>48</v>
      </c>
      <c r="C24" s="33">
        <v>1</v>
      </c>
      <c r="D24" s="97" t="s">
        <v>49</v>
      </c>
      <c r="E24" s="49" t="s">
        <v>322</v>
      </c>
      <c r="F24" s="97">
        <v>2</v>
      </c>
      <c r="G24" s="97">
        <v>32</v>
      </c>
      <c r="H24" s="97"/>
      <c r="I24" s="97">
        <v>32</v>
      </c>
      <c r="J24" s="97"/>
      <c r="K24" s="97" t="s">
        <v>35</v>
      </c>
      <c r="L24" s="97"/>
      <c r="M24" s="97"/>
      <c r="N24" s="97"/>
      <c r="O24" s="97"/>
      <c r="P24" s="97"/>
      <c r="Q24" s="97"/>
      <c r="R24" s="97"/>
      <c r="S24" s="53" t="s">
        <v>50</v>
      </c>
    </row>
    <row r="25" spans="1:19" ht="21" customHeight="1">
      <c r="A25" s="98"/>
      <c r="B25" s="93"/>
      <c r="C25" s="33">
        <v>2</v>
      </c>
      <c r="D25" s="97" t="s">
        <v>51</v>
      </c>
      <c r="E25" s="49" t="s">
        <v>323</v>
      </c>
      <c r="F25" s="97">
        <v>2</v>
      </c>
      <c r="G25" s="97">
        <v>32</v>
      </c>
      <c r="H25" s="97"/>
      <c r="I25" s="97">
        <v>32</v>
      </c>
      <c r="J25" s="97"/>
      <c r="K25" s="97"/>
      <c r="L25" s="97" t="s">
        <v>35</v>
      </c>
      <c r="M25" s="97"/>
      <c r="N25" s="97"/>
      <c r="O25" s="97"/>
      <c r="P25" s="97"/>
      <c r="Q25" s="97"/>
      <c r="R25" s="97"/>
      <c r="S25" s="53" t="s">
        <v>50</v>
      </c>
    </row>
    <row r="26" spans="1:19" ht="21" customHeight="1">
      <c r="A26" s="98"/>
      <c r="B26" s="93"/>
      <c r="C26" s="33">
        <v>3</v>
      </c>
      <c r="D26" s="97" t="s">
        <v>52</v>
      </c>
      <c r="E26" s="49" t="s">
        <v>324</v>
      </c>
      <c r="F26" s="97">
        <v>2</v>
      </c>
      <c r="G26" s="97">
        <v>32</v>
      </c>
      <c r="H26" s="97"/>
      <c r="I26" s="97">
        <v>4</v>
      </c>
      <c r="J26" s="97">
        <v>28</v>
      </c>
      <c r="K26" s="97" t="s">
        <v>35</v>
      </c>
      <c r="L26" s="97" t="s">
        <v>35</v>
      </c>
      <c r="M26" s="97"/>
      <c r="N26" s="97"/>
      <c r="O26" s="97"/>
      <c r="P26" s="97"/>
      <c r="Q26" s="97"/>
      <c r="R26" s="97"/>
      <c r="S26" s="53" t="s">
        <v>50</v>
      </c>
    </row>
    <row r="27" spans="1:19" ht="21" customHeight="1">
      <c r="A27" s="98"/>
      <c r="B27" s="93"/>
      <c r="C27" s="97">
        <v>4</v>
      </c>
      <c r="D27" s="97" t="s">
        <v>53</v>
      </c>
      <c r="E27" s="49" t="s">
        <v>325</v>
      </c>
      <c r="F27" s="97">
        <v>4</v>
      </c>
      <c r="G27" s="97">
        <v>64</v>
      </c>
      <c r="H27" s="97"/>
      <c r="I27" s="97">
        <v>24</v>
      </c>
      <c r="J27" s="97">
        <v>40</v>
      </c>
      <c r="K27" s="34" t="s">
        <v>35</v>
      </c>
      <c r="L27" s="34" t="s">
        <v>35</v>
      </c>
      <c r="M27" s="97"/>
      <c r="N27" s="97"/>
      <c r="O27" s="97"/>
      <c r="P27" s="97"/>
      <c r="Q27" s="105"/>
      <c r="R27" s="97"/>
      <c r="S27" s="53" t="s">
        <v>50</v>
      </c>
    </row>
    <row r="28" spans="1:19" ht="21" customHeight="1">
      <c r="A28" s="98"/>
      <c r="B28" s="62" t="s">
        <v>321</v>
      </c>
      <c r="C28" s="62"/>
      <c r="D28" s="62"/>
      <c r="E28" s="62"/>
      <c r="F28" s="51">
        <f t="shared" ref="F28:J28" si="2">SUM(F24:F27)</f>
        <v>10</v>
      </c>
      <c r="G28" s="51">
        <f t="shared" si="2"/>
        <v>160</v>
      </c>
      <c r="H28" s="51"/>
      <c r="I28" s="51">
        <f t="shared" si="2"/>
        <v>92</v>
      </c>
      <c r="J28" s="51">
        <f t="shared" si="2"/>
        <v>68</v>
      </c>
      <c r="K28" s="37"/>
      <c r="L28" s="37"/>
      <c r="M28" s="37"/>
      <c r="N28" s="37"/>
      <c r="O28" s="37"/>
      <c r="P28" s="37"/>
      <c r="Q28" s="37"/>
      <c r="R28" s="37"/>
      <c r="S28" s="49"/>
    </row>
    <row r="29" spans="1:19" ht="21" customHeight="1">
      <c r="A29" s="98"/>
      <c r="B29" s="60" t="s">
        <v>54</v>
      </c>
      <c r="C29" s="97">
        <v>1</v>
      </c>
      <c r="D29" s="97" t="s">
        <v>55</v>
      </c>
      <c r="E29" s="49" t="s">
        <v>326</v>
      </c>
      <c r="F29" s="97">
        <v>4</v>
      </c>
      <c r="G29" s="97">
        <v>64</v>
      </c>
      <c r="H29" s="97"/>
      <c r="I29" s="97">
        <v>24</v>
      </c>
      <c r="J29" s="97">
        <v>40</v>
      </c>
      <c r="K29" s="34" t="s">
        <v>35</v>
      </c>
      <c r="L29" s="34" t="s">
        <v>35</v>
      </c>
      <c r="M29" s="97"/>
      <c r="N29" s="97"/>
      <c r="O29" s="97"/>
      <c r="P29" s="97"/>
      <c r="Q29" s="105"/>
      <c r="R29" s="97"/>
      <c r="S29" s="53" t="s">
        <v>50</v>
      </c>
    </row>
    <row r="30" spans="1:19" ht="21" customHeight="1">
      <c r="A30" s="98"/>
      <c r="B30" s="58"/>
      <c r="C30" s="97">
        <v>2</v>
      </c>
      <c r="D30" s="97" t="s">
        <v>56</v>
      </c>
      <c r="E30" s="49" t="s">
        <v>327</v>
      </c>
      <c r="F30" s="97">
        <v>4</v>
      </c>
      <c r="G30" s="97">
        <v>64</v>
      </c>
      <c r="H30" s="97"/>
      <c r="I30" s="97">
        <v>24</v>
      </c>
      <c r="J30" s="97">
        <v>40</v>
      </c>
      <c r="K30" s="34" t="s">
        <v>35</v>
      </c>
      <c r="L30" s="34" t="s">
        <v>35</v>
      </c>
      <c r="M30" s="97"/>
      <c r="N30" s="97"/>
      <c r="O30" s="97"/>
      <c r="P30" s="97"/>
      <c r="Q30" s="105"/>
      <c r="R30" s="97"/>
      <c r="S30" s="53" t="s">
        <v>50</v>
      </c>
    </row>
    <row r="31" spans="1:19" ht="21" customHeight="1">
      <c r="A31" s="98"/>
      <c r="B31" s="58"/>
      <c r="C31" s="97">
        <v>3</v>
      </c>
      <c r="D31" s="97" t="s">
        <v>57</v>
      </c>
      <c r="E31" s="49" t="s">
        <v>328</v>
      </c>
      <c r="F31" s="97">
        <v>4</v>
      </c>
      <c r="G31" s="97">
        <v>64</v>
      </c>
      <c r="H31" s="97"/>
      <c r="I31" s="97">
        <v>24</v>
      </c>
      <c r="J31" s="97">
        <v>40</v>
      </c>
      <c r="K31" s="34" t="s">
        <v>35</v>
      </c>
      <c r="L31" s="34" t="s">
        <v>35</v>
      </c>
      <c r="M31" s="97"/>
      <c r="N31" s="97"/>
      <c r="O31" s="97"/>
      <c r="P31" s="97"/>
      <c r="Q31" s="105"/>
      <c r="R31" s="97"/>
      <c r="S31" s="53" t="s">
        <v>50</v>
      </c>
    </row>
    <row r="32" spans="1:19" ht="21" customHeight="1">
      <c r="A32" s="98"/>
      <c r="B32" s="62" t="s">
        <v>321</v>
      </c>
      <c r="C32" s="62"/>
      <c r="D32" s="62"/>
      <c r="E32" s="62"/>
      <c r="F32" s="51">
        <f t="shared" ref="F32:J32" si="3">SUM(F29:F31)</f>
        <v>12</v>
      </c>
      <c r="G32" s="51">
        <f t="shared" si="3"/>
        <v>192</v>
      </c>
      <c r="H32" s="97"/>
      <c r="I32" s="51">
        <f t="shared" si="3"/>
        <v>72</v>
      </c>
      <c r="J32" s="97">
        <f t="shared" si="3"/>
        <v>120</v>
      </c>
      <c r="K32" s="34"/>
      <c r="L32" s="34"/>
      <c r="M32" s="97"/>
      <c r="N32" s="97"/>
      <c r="O32" s="97"/>
      <c r="P32" s="97"/>
      <c r="Q32" s="105"/>
      <c r="R32" s="97"/>
      <c r="S32" s="49"/>
    </row>
    <row r="33" spans="1:19" ht="21" customHeight="1">
      <c r="A33" s="98"/>
      <c r="B33" s="58" t="s">
        <v>58</v>
      </c>
      <c r="C33" s="106">
        <v>1</v>
      </c>
      <c r="D33" s="106" t="s">
        <v>59</v>
      </c>
      <c r="E33" s="55" t="s">
        <v>329</v>
      </c>
      <c r="F33" s="97">
        <v>4</v>
      </c>
      <c r="G33" s="97">
        <v>64</v>
      </c>
      <c r="H33" s="97"/>
      <c r="I33" s="97">
        <v>24</v>
      </c>
      <c r="J33" s="97">
        <v>40</v>
      </c>
      <c r="K33" s="34" t="s">
        <v>35</v>
      </c>
      <c r="L33" s="34" t="s">
        <v>35</v>
      </c>
      <c r="M33" s="97"/>
      <c r="N33" s="97"/>
      <c r="O33" s="97"/>
      <c r="P33" s="97"/>
      <c r="Q33" s="105"/>
      <c r="R33" s="97"/>
      <c r="S33" s="53" t="s">
        <v>50</v>
      </c>
    </row>
    <row r="34" spans="1:19" ht="21" customHeight="1">
      <c r="A34" s="98"/>
      <c r="B34" s="58"/>
      <c r="C34" s="97">
        <v>2</v>
      </c>
      <c r="D34" s="97" t="s">
        <v>60</v>
      </c>
      <c r="E34" s="49" t="s">
        <v>330</v>
      </c>
      <c r="F34" s="97">
        <v>2</v>
      </c>
      <c r="G34" s="97">
        <v>32</v>
      </c>
      <c r="H34" s="97"/>
      <c r="I34" s="97">
        <v>8</v>
      </c>
      <c r="J34" s="97">
        <v>24</v>
      </c>
      <c r="K34" s="34" t="s">
        <v>35</v>
      </c>
      <c r="L34" s="34" t="s">
        <v>35</v>
      </c>
      <c r="M34" s="97"/>
      <c r="N34" s="97"/>
      <c r="O34" s="97"/>
      <c r="P34" s="97"/>
      <c r="Q34" s="105"/>
      <c r="R34" s="97"/>
      <c r="S34" s="53" t="s">
        <v>50</v>
      </c>
    </row>
    <row r="35" spans="1:19" ht="21" customHeight="1">
      <c r="A35" s="98"/>
      <c r="B35" s="58"/>
      <c r="C35" s="97">
        <v>3</v>
      </c>
      <c r="D35" s="97" t="s">
        <v>61</v>
      </c>
      <c r="E35" s="49" t="s">
        <v>331</v>
      </c>
      <c r="F35" s="97">
        <v>2</v>
      </c>
      <c r="G35" s="97">
        <v>32</v>
      </c>
      <c r="H35" s="97"/>
      <c r="I35" s="97">
        <v>8</v>
      </c>
      <c r="J35" s="97">
        <v>24</v>
      </c>
      <c r="K35" s="34" t="s">
        <v>35</v>
      </c>
      <c r="L35" s="34" t="s">
        <v>35</v>
      </c>
      <c r="M35" s="97"/>
      <c r="N35" s="97"/>
      <c r="O35" s="97"/>
      <c r="P35" s="97"/>
      <c r="Q35" s="105"/>
      <c r="R35" s="97"/>
      <c r="S35" s="53" t="s">
        <v>50</v>
      </c>
    </row>
    <row r="36" spans="1:19" ht="21" customHeight="1">
      <c r="A36" s="98"/>
      <c r="B36" s="58"/>
      <c r="C36" s="97">
        <v>4</v>
      </c>
      <c r="D36" s="97" t="s">
        <v>62</v>
      </c>
      <c r="E36" s="49" t="s">
        <v>332</v>
      </c>
      <c r="F36" s="97">
        <v>2</v>
      </c>
      <c r="G36" s="97">
        <v>32</v>
      </c>
      <c r="H36" s="97"/>
      <c r="I36" s="97">
        <v>8</v>
      </c>
      <c r="J36" s="97">
        <v>24</v>
      </c>
      <c r="K36" s="34" t="s">
        <v>35</v>
      </c>
      <c r="L36" s="34" t="s">
        <v>35</v>
      </c>
      <c r="M36" s="51"/>
      <c r="N36" s="51"/>
      <c r="O36" s="51"/>
      <c r="P36" s="37"/>
      <c r="Q36" s="37"/>
      <c r="R36" s="37"/>
      <c r="S36" s="53" t="s">
        <v>50</v>
      </c>
    </row>
    <row r="37" spans="1:19" ht="21" customHeight="1">
      <c r="A37" s="98"/>
      <c r="B37" s="58"/>
      <c r="C37" s="97">
        <v>5</v>
      </c>
      <c r="D37" s="97" t="s">
        <v>63</v>
      </c>
      <c r="E37" s="49" t="s">
        <v>333</v>
      </c>
      <c r="F37" s="97">
        <v>2</v>
      </c>
      <c r="G37" s="97">
        <v>32</v>
      </c>
      <c r="H37" s="97"/>
      <c r="I37" s="97">
        <v>8</v>
      </c>
      <c r="J37" s="97">
        <v>24</v>
      </c>
      <c r="K37" s="34" t="s">
        <v>35</v>
      </c>
      <c r="L37" s="34" t="s">
        <v>35</v>
      </c>
      <c r="M37" s="51"/>
      <c r="N37" s="51"/>
      <c r="O37" s="51"/>
      <c r="P37" s="37"/>
      <c r="Q37" s="37"/>
      <c r="R37" s="37"/>
      <c r="S37" s="53" t="s">
        <v>50</v>
      </c>
    </row>
    <row r="38" spans="1:19" ht="21" customHeight="1">
      <c r="A38" s="98"/>
      <c r="B38" s="58"/>
      <c r="C38" s="97">
        <v>6</v>
      </c>
      <c r="D38" s="97" t="s">
        <v>64</v>
      </c>
      <c r="E38" s="49" t="s">
        <v>334</v>
      </c>
      <c r="F38" s="97">
        <v>4</v>
      </c>
      <c r="G38" s="97">
        <v>64</v>
      </c>
      <c r="H38" s="51"/>
      <c r="I38" s="97">
        <v>24</v>
      </c>
      <c r="J38" s="97">
        <v>40</v>
      </c>
      <c r="K38" s="34" t="s">
        <v>35</v>
      </c>
      <c r="L38" s="34" t="s">
        <v>35</v>
      </c>
      <c r="M38" s="97"/>
      <c r="N38" s="97"/>
      <c r="O38" s="97"/>
      <c r="P38" s="97"/>
      <c r="Q38" s="105"/>
      <c r="R38" s="97"/>
      <c r="S38" s="53" t="s">
        <v>50</v>
      </c>
    </row>
    <row r="39" spans="1:19" s="29" customFormat="1" ht="21" customHeight="1">
      <c r="A39" s="98"/>
      <c r="B39" s="58"/>
      <c r="C39" s="97">
        <v>7</v>
      </c>
      <c r="D39" s="97" t="s">
        <v>65</v>
      </c>
      <c r="E39" s="49" t="s">
        <v>335</v>
      </c>
      <c r="F39" s="97">
        <v>4</v>
      </c>
      <c r="G39" s="97">
        <v>64</v>
      </c>
      <c r="H39" s="51"/>
      <c r="I39" s="97">
        <v>24</v>
      </c>
      <c r="J39" s="97">
        <v>40</v>
      </c>
      <c r="K39" s="34" t="s">
        <v>35</v>
      </c>
      <c r="L39" s="34" t="s">
        <v>35</v>
      </c>
      <c r="M39" s="49"/>
      <c r="N39" s="49"/>
      <c r="O39" s="49"/>
      <c r="P39" s="49"/>
      <c r="Q39" s="49"/>
      <c r="R39" s="49"/>
      <c r="S39" s="53" t="s">
        <v>50</v>
      </c>
    </row>
    <row r="40" spans="1:19" s="29" customFormat="1" ht="21" customHeight="1">
      <c r="A40" s="98"/>
      <c r="B40" s="58"/>
      <c r="C40" s="97">
        <v>8</v>
      </c>
      <c r="D40" s="97" t="s">
        <v>66</v>
      </c>
      <c r="E40" s="49" t="s">
        <v>336</v>
      </c>
      <c r="F40" s="97">
        <v>2</v>
      </c>
      <c r="G40" s="97">
        <v>32</v>
      </c>
      <c r="H40" s="51"/>
      <c r="I40" s="97">
        <v>8</v>
      </c>
      <c r="J40" s="97">
        <v>24</v>
      </c>
      <c r="K40" s="34" t="s">
        <v>35</v>
      </c>
      <c r="L40" s="34" t="s">
        <v>35</v>
      </c>
      <c r="M40" s="97"/>
      <c r="N40" s="97"/>
      <c r="O40" s="97"/>
      <c r="P40" s="97"/>
      <c r="Q40" s="97"/>
      <c r="R40" s="97"/>
      <c r="S40" s="53" t="s">
        <v>50</v>
      </c>
    </row>
    <row r="41" spans="1:19" s="29" customFormat="1" ht="21" customHeight="1">
      <c r="A41" s="104"/>
      <c r="B41" s="59"/>
      <c r="C41" s="97">
        <v>9</v>
      </c>
      <c r="D41" s="97" t="s">
        <v>67</v>
      </c>
      <c r="E41" s="49" t="s">
        <v>337</v>
      </c>
      <c r="F41" s="97">
        <v>2</v>
      </c>
      <c r="G41" s="97">
        <v>32</v>
      </c>
      <c r="H41" s="51"/>
      <c r="I41" s="97">
        <v>8</v>
      </c>
      <c r="J41" s="97">
        <v>24</v>
      </c>
      <c r="K41" s="34" t="s">
        <v>35</v>
      </c>
      <c r="L41" s="34" t="s">
        <v>35</v>
      </c>
      <c r="M41" s="97"/>
      <c r="N41" s="97"/>
      <c r="O41" s="97"/>
      <c r="P41" s="97"/>
      <c r="Q41" s="105"/>
      <c r="R41" s="97"/>
      <c r="S41" s="53" t="s">
        <v>50</v>
      </c>
    </row>
    <row r="42" spans="1:19" s="29" customFormat="1" ht="21" customHeight="1">
      <c r="A42" s="63" t="s">
        <v>307</v>
      </c>
      <c r="B42" s="60" t="s">
        <v>305</v>
      </c>
      <c r="C42" s="106">
        <v>10</v>
      </c>
      <c r="D42" s="106" t="s">
        <v>68</v>
      </c>
      <c r="E42" s="55" t="s">
        <v>338</v>
      </c>
      <c r="F42" s="97">
        <v>4</v>
      </c>
      <c r="G42" s="97">
        <v>64</v>
      </c>
      <c r="H42" s="97"/>
      <c r="I42" s="97">
        <v>24</v>
      </c>
      <c r="J42" s="97">
        <v>40</v>
      </c>
      <c r="K42" s="34" t="s">
        <v>35</v>
      </c>
      <c r="L42" s="34" t="s">
        <v>35</v>
      </c>
      <c r="M42" s="97"/>
      <c r="N42" s="97"/>
      <c r="O42" s="97"/>
      <c r="P42" s="97"/>
      <c r="Q42" s="105"/>
      <c r="R42" s="97"/>
      <c r="S42" s="53" t="s">
        <v>50</v>
      </c>
    </row>
    <row r="43" spans="1:19" s="29" customFormat="1" ht="21" customHeight="1">
      <c r="A43" s="93"/>
      <c r="B43" s="58"/>
      <c r="C43" s="97">
        <v>11</v>
      </c>
      <c r="D43" s="97" t="s">
        <v>69</v>
      </c>
      <c r="E43" s="49" t="s">
        <v>339</v>
      </c>
      <c r="F43" s="97">
        <v>2</v>
      </c>
      <c r="G43" s="97">
        <v>32</v>
      </c>
      <c r="H43" s="49"/>
      <c r="I43" s="97">
        <v>8</v>
      </c>
      <c r="J43" s="97">
        <v>24</v>
      </c>
      <c r="K43" s="34" t="s">
        <v>35</v>
      </c>
      <c r="L43" s="34" t="s">
        <v>35</v>
      </c>
      <c r="M43" s="97"/>
      <c r="N43" s="97"/>
      <c r="O43" s="97"/>
      <c r="P43" s="97"/>
      <c r="Q43" s="97"/>
      <c r="R43" s="49"/>
      <c r="S43" s="53" t="s">
        <v>50</v>
      </c>
    </row>
    <row r="44" spans="1:19" s="29" customFormat="1" ht="21" customHeight="1">
      <c r="A44" s="93"/>
      <c r="B44" s="58"/>
      <c r="C44" s="97">
        <v>12</v>
      </c>
      <c r="D44" s="97" t="s">
        <v>70</v>
      </c>
      <c r="E44" s="49" t="s">
        <v>340</v>
      </c>
      <c r="F44" s="97">
        <v>2</v>
      </c>
      <c r="G44" s="97">
        <v>32</v>
      </c>
      <c r="H44" s="49"/>
      <c r="I44" s="97">
        <v>8</v>
      </c>
      <c r="J44" s="97">
        <v>24</v>
      </c>
      <c r="K44" s="34" t="s">
        <v>35</v>
      </c>
      <c r="L44" s="34" t="s">
        <v>35</v>
      </c>
      <c r="M44" s="97"/>
      <c r="N44" s="97"/>
      <c r="O44" s="97"/>
      <c r="P44" s="97"/>
      <c r="Q44" s="97"/>
      <c r="R44" s="49"/>
      <c r="S44" s="53" t="s">
        <v>50</v>
      </c>
    </row>
    <row r="45" spans="1:19" s="29" customFormat="1" ht="21" customHeight="1">
      <c r="A45" s="93"/>
      <c r="B45" s="58"/>
      <c r="C45" s="97">
        <v>13</v>
      </c>
      <c r="D45" s="97" t="s">
        <v>71</v>
      </c>
      <c r="E45" s="49" t="s">
        <v>341</v>
      </c>
      <c r="F45" s="97">
        <v>4</v>
      </c>
      <c r="G45" s="97">
        <v>64</v>
      </c>
      <c r="H45" s="97"/>
      <c r="I45" s="97">
        <v>24</v>
      </c>
      <c r="J45" s="97">
        <v>40</v>
      </c>
      <c r="K45" s="34" t="s">
        <v>35</v>
      </c>
      <c r="L45" s="34" t="s">
        <v>35</v>
      </c>
      <c r="M45" s="97"/>
      <c r="N45" s="97"/>
      <c r="O45" s="97"/>
      <c r="P45" s="97"/>
      <c r="Q45" s="105"/>
      <c r="R45" s="97"/>
      <c r="S45" s="53" t="s">
        <v>50</v>
      </c>
    </row>
    <row r="46" spans="1:19" s="29" customFormat="1" ht="21" customHeight="1">
      <c r="A46" s="93"/>
      <c r="B46" s="58"/>
      <c r="C46" s="97">
        <v>14</v>
      </c>
      <c r="D46" s="97">
        <v>2090540</v>
      </c>
      <c r="E46" s="49" t="s">
        <v>342</v>
      </c>
      <c r="F46" s="97">
        <v>4</v>
      </c>
      <c r="G46" s="97">
        <v>64</v>
      </c>
      <c r="H46" s="97"/>
      <c r="I46" s="97">
        <v>24</v>
      </c>
      <c r="J46" s="97">
        <v>40</v>
      </c>
      <c r="K46" s="34" t="s">
        <v>35</v>
      </c>
      <c r="L46" s="34" t="s">
        <v>35</v>
      </c>
      <c r="M46" s="97"/>
      <c r="N46" s="97"/>
      <c r="O46" s="97"/>
      <c r="P46" s="97"/>
      <c r="Q46" s="105"/>
      <c r="R46" s="97"/>
      <c r="S46" s="53" t="s">
        <v>50</v>
      </c>
    </row>
    <row r="47" spans="1:19" s="29" customFormat="1" ht="21" customHeight="1">
      <c r="A47" s="93"/>
      <c r="B47" s="58"/>
      <c r="C47" s="97">
        <v>15</v>
      </c>
      <c r="D47" s="97" t="s">
        <v>72</v>
      </c>
      <c r="E47" s="49" t="s">
        <v>343</v>
      </c>
      <c r="F47" s="97">
        <v>2</v>
      </c>
      <c r="G47" s="97">
        <v>32</v>
      </c>
      <c r="H47" s="97"/>
      <c r="I47" s="97">
        <v>8</v>
      </c>
      <c r="J47" s="97">
        <v>24</v>
      </c>
      <c r="K47" s="34" t="s">
        <v>35</v>
      </c>
      <c r="L47" s="34" t="s">
        <v>35</v>
      </c>
      <c r="M47" s="97"/>
      <c r="N47" s="97"/>
      <c r="O47" s="97"/>
      <c r="P47" s="97"/>
      <c r="Q47" s="105"/>
      <c r="R47" s="97"/>
      <c r="S47" s="53" t="s">
        <v>50</v>
      </c>
    </row>
    <row r="48" spans="1:19" s="29" customFormat="1" ht="21" customHeight="1">
      <c r="A48" s="93"/>
      <c r="B48" s="58"/>
      <c r="C48" s="97">
        <v>16</v>
      </c>
      <c r="D48" s="97" t="s">
        <v>73</v>
      </c>
      <c r="E48" s="49" t="s">
        <v>344</v>
      </c>
      <c r="F48" s="97">
        <v>2</v>
      </c>
      <c r="G48" s="97">
        <v>32</v>
      </c>
      <c r="H48" s="97"/>
      <c r="I48" s="97">
        <v>8</v>
      </c>
      <c r="J48" s="97">
        <v>24</v>
      </c>
      <c r="K48" s="34" t="s">
        <v>35</v>
      </c>
      <c r="L48" s="34" t="s">
        <v>35</v>
      </c>
      <c r="M48" s="97"/>
      <c r="N48" s="97"/>
      <c r="O48" s="97"/>
      <c r="P48" s="97"/>
      <c r="Q48" s="97"/>
      <c r="R48" s="97"/>
      <c r="S48" s="53" t="s">
        <v>50</v>
      </c>
    </row>
    <row r="49" spans="1:19" s="29" customFormat="1" ht="21" customHeight="1">
      <c r="A49" s="93"/>
      <c r="B49" s="58"/>
      <c r="C49" s="97">
        <v>17</v>
      </c>
      <c r="D49" s="97" t="s">
        <v>74</v>
      </c>
      <c r="E49" s="49" t="s">
        <v>345</v>
      </c>
      <c r="F49" s="97">
        <v>2</v>
      </c>
      <c r="G49" s="97">
        <v>32</v>
      </c>
      <c r="H49" s="97"/>
      <c r="I49" s="97">
        <v>8</v>
      </c>
      <c r="J49" s="97">
        <v>24</v>
      </c>
      <c r="K49" s="34" t="s">
        <v>35</v>
      </c>
      <c r="L49" s="34" t="s">
        <v>35</v>
      </c>
      <c r="M49" s="97"/>
      <c r="N49" s="97"/>
      <c r="O49" s="97"/>
      <c r="P49" s="97"/>
      <c r="Q49" s="97"/>
      <c r="R49" s="97"/>
      <c r="S49" s="53" t="s">
        <v>50</v>
      </c>
    </row>
    <row r="50" spans="1:19" s="29" customFormat="1" ht="21" customHeight="1">
      <c r="A50" s="93"/>
      <c r="B50" s="58"/>
      <c r="C50" s="97">
        <v>18</v>
      </c>
      <c r="D50" s="97" t="s">
        <v>75</v>
      </c>
      <c r="E50" s="49" t="s">
        <v>346</v>
      </c>
      <c r="F50" s="97">
        <v>2</v>
      </c>
      <c r="G50" s="97">
        <v>32</v>
      </c>
      <c r="H50" s="97"/>
      <c r="I50" s="97">
        <v>8</v>
      </c>
      <c r="J50" s="97">
        <v>24</v>
      </c>
      <c r="K50" s="34" t="s">
        <v>35</v>
      </c>
      <c r="L50" s="34" t="s">
        <v>35</v>
      </c>
      <c r="M50" s="97"/>
      <c r="N50" s="97"/>
      <c r="O50" s="97"/>
      <c r="P50" s="97"/>
      <c r="Q50" s="97"/>
      <c r="R50" s="97"/>
      <c r="S50" s="53" t="s">
        <v>50</v>
      </c>
    </row>
    <row r="51" spans="1:19" s="29" customFormat="1" ht="21" customHeight="1">
      <c r="A51" s="93"/>
      <c r="B51" s="58"/>
      <c r="C51" s="97">
        <v>19</v>
      </c>
      <c r="D51" s="97" t="s">
        <v>76</v>
      </c>
      <c r="E51" s="49" t="s">
        <v>347</v>
      </c>
      <c r="F51" s="97">
        <v>4</v>
      </c>
      <c r="G51" s="97">
        <v>64</v>
      </c>
      <c r="H51" s="97"/>
      <c r="I51" s="97">
        <v>24</v>
      </c>
      <c r="J51" s="97">
        <v>40</v>
      </c>
      <c r="K51" s="34" t="s">
        <v>35</v>
      </c>
      <c r="L51" s="34" t="s">
        <v>35</v>
      </c>
      <c r="M51" s="97"/>
      <c r="N51" s="97"/>
      <c r="O51" s="97"/>
      <c r="P51" s="97"/>
      <c r="Q51" s="97"/>
      <c r="R51" s="97"/>
      <c r="S51" s="53" t="s">
        <v>50</v>
      </c>
    </row>
    <row r="52" spans="1:19" s="29" customFormat="1" ht="21" customHeight="1">
      <c r="A52" s="93"/>
      <c r="B52" s="58"/>
      <c r="C52" s="97">
        <v>20</v>
      </c>
      <c r="D52" s="97" t="s">
        <v>77</v>
      </c>
      <c r="E52" s="49" t="s">
        <v>348</v>
      </c>
      <c r="F52" s="97">
        <v>2</v>
      </c>
      <c r="G52" s="97">
        <v>32</v>
      </c>
      <c r="H52" s="97"/>
      <c r="I52" s="97">
        <v>8</v>
      </c>
      <c r="J52" s="97">
        <v>24</v>
      </c>
      <c r="K52" s="34" t="s">
        <v>35</v>
      </c>
      <c r="L52" s="34" t="s">
        <v>35</v>
      </c>
      <c r="M52" s="97"/>
      <c r="N52" s="97"/>
      <c r="O52" s="97"/>
      <c r="P52" s="97"/>
      <c r="Q52" s="97"/>
      <c r="R52" s="97"/>
      <c r="S52" s="53" t="s">
        <v>50</v>
      </c>
    </row>
    <row r="53" spans="1:19" s="29" customFormat="1" ht="21" customHeight="1">
      <c r="A53" s="93"/>
      <c r="B53" s="58"/>
      <c r="C53" s="97">
        <v>21</v>
      </c>
      <c r="D53" s="97" t="s">
        <v>78</v>
      </c>
      <c r="E53" s="49" t="s">
        <v>349</v>
      </c>
      <c r="F53" s="97">
        <v>2</v>
      </c>
      <c r="G53" s="97">
        <v>32</v>
      </c>
      <c r="H53" s="97"/>
      <c r="I53" s="97">
        <v>8</v>
      </c>
      <c r="J53" s="97">
        <v>24</v>
      </c>
      <c r="K53" s="34" t="s">
        <v>35</v>
      </c>
      <c r="L53" s="34" t="s">
        <v>35</v>
      </c>
      <c r="M53" s="97"/>
      <c r="N53" s="97"/>
      <c r="O53" s="97"/>
      <c r="P53" s="97"/>
      <c r="Q53" s="97"/>
      <c r="R53" s="97"/>
      <c r="S53" s="53" t="s">
        <v>50</v>
      </c>
    </row>
    <row r="54" spans="1:19" s="29" customFormat="1" ht="21" customHeight="1">
      <c r="A54" s="93"/>
      <c r="B54" s="58"/>
      <c r="C54" s="97">
        <v>22</v>
      </c>
      <c r="D54" s="97" t="s">
        <v>79</v>
      </c>
      <c r="E54" s="49" t="s">
        <v>350</v>
      </c>
      <c r="F54" s="97">
        <v>4</v>
      </c>
      <c r="G54" s="97">
        <v>64</v>
      </c>
      <c r="H54" s="97"/>
      <c r="I54" s="97">
        <v>24</v>
      </c>
      <c r="J54" s="97">
        <v>40</v>
      </c>
      <c r="K54" s="34" t="s">
        <v>35</v>
      </c>
      <c r="L54" s="34" t="s">
        <v>35</v>
      </c>
      <c r="M54" s="97"/>
      <c r="N54" s="97"/>
      <c r="O54" s="97"/>
      <c r="P54" s="97"/>
      <c r="Q54" s="97"/>
      <c r="R54" s="97"/>
      <c r="S54" s="53" t="s">
        <v>50</v>
      </c>
    </row>
    <row r="55" spans="1:19" s="29" customFormat="1" ht="21" customHeight="1">
      <c r="A55" s="93"/>
      <c r="B55" s="58"/>
      <c r="C55" s="97">
        <v>23</v>
      </c>
      <c r="D55" s="97" t="s">
        <v>80</v>
      </c>
      <c r="E55" s="49" t="s">
        <v>351</v>
      </c>
      <c r="F55" s="97">
        <v>2</v>
      </c>
      <c r="G55" s="97">
        <v>32</v>
      </c>
      <c r="H55" s="97"/>
      <c r="I55" s="97">
        <v>8</v>
      </c>
      <c r="J55" s="97">
        <v>24</v>
      </c>
      <c r="K55" s="34" t="s">
        <v>35</v>
      </c>
      <c r="L55" s="34" t="s">
        <v>35</v>
      </c>
      <c r="M55" s="97"/>
      <c r="N55" s="97"/>
      <c r="O55" s="97"/>
      <c r="P55" s="97"/>
      <c r="Q55" s="97"/>
      <c r="R55" s="97"/>
      <c r="S55" s="53" t="s">
        <v>50</v>
      </c>
    </row>
    <row r="56" spans="1:19" s="29" customFormat="1" ht="21" customHeight="1">
      <c r="A56" s="93"/>
      <c r="B56" s="58"/>
      <c r="C56" s="97">
        <v>24</v>
      </c>
      <c r="D56" s="97" t="s">
        <v>81</v>
      </c>
      <c r="E56" s="49" t="s">
        <v>352</v>
      </c>
      <c r="F56" s="97">
        <v>2</v>
      </c>
      <c r="G56" s="97">
        <v>32</v>
      </c>
      <c r="H56" s="97"/>
      <c r="I56" s="97">
        <v>8</v>
      </c>
      <c r="J56" s="97">
        <v>24</v>
      </c>
      <c r="K56" s="34" t="s">
        <v>35</v>
      </c>
      <c r="L56" s="34" t="s">
        <v>35</v>
      </c>
      <c r="M56" s="97"/>
      <c r="N56" s="97"/>
      <c r="O56" s="97"/>
      <c r="P56" s="97"/>
      <c r="Q56" s="97"/>
      <c r="R56" s="97"/>
      <c r="S56" s="53" t="s">
        <v>50</v>
      </c>
    </row>
    <row r="57" spans="1:19" s="29" customFormat="1" ht="21" customHeight="1">
      <c r="A57" s="93"/>
      <c r="B57" s="58"/>
      <c r="C57" s="97">
        <v>25</v>
      </c>
      <c r="D57" s="97" t="s">
        <v>82</v>
      </c>
      <c r="E57" s="36" t="s">
        <v>353</v>
      </c>
      <c r="F57" s="97">
        <v>2</v>
      </c>
      <c r="G57" s="97">
        <v>32</v>
      </c>
      <c r="H57" s="97"/>
      <c r="I57" s="97">
        <v>8</v>
      </c>
      <c r="J57" s="97">
        <v>24</v>
      </c>
      <c r="K57" s="34" t="s">
        <v>35</v>
      </c>
      <c r="L57" s="34" t="s">
        <v>35</v>
      </c>
      <c r="M57" s="97"/>
      <c r="N57" s="97"/>
      <c r="O57" s="97"/>
      <c r="P57" s="97"/>
      <c r="Q57" s="97"/>
      <c r="R57" s="97"/>
      <c r="S57" s="53" t="s">
        <v>50</v>
      </c>
    </row>
    <row r="58" spans="1:19" s="29" customFormat="1" ht="21" customHeight="1">
      <c r="A58" s="93"/>
      <c r="B58" s="58"/>
      <c r="C58" s="97">
        <v>26</v>
      </c>
      <c r="D58" s="97" t="s">
        <v>83</v>
      </c>
      <c r="E58" s="49" t="s">
        <v>354</v>
      </c>
      <c r="F58" s="97">
        <v>2</v>
      </c>
      <c r="G58" s="97">
        <v>32</v>
      </c>
      <c r="H58" s="97"/>
      <c r="I58" s="97">
        <v>32</v>
      </c>
      <c r="J58" s="97"/>
      <c r="K58" s="97"/>
      <c r="L58" s="97"/>
      <c r="M58" s="34" t="s">
        <v>35</v>
      </c>
      <c r="N58" s="97"/>
      <c r="O58" s="97"/>
      <c r="P58" s="97"/>
      <c r="Q58" s="97"/>
      <c r="R58" s="97"/>
      <c r="S58" s="53" t="s">
        <v>50</v>
      </c>
    </row>
    <row r="59" spans="1:19" s="29" customFormat="1" ht="21" customHeight="1">
      <c r="A59" s="93"/>
      <c r="B59" s="58"/>
      <c r="C59" s="97">
        <v>27</v>
      </c>
      <c r="D59" s="97" t="s">
        <v>84</v>
      </c>
      <c r="E59" s="49" t="s">
        <v>355</v>
      </c>
      <c r="F59" s="97">
        <v>2</v>
      </c>
      <c r="G59" s="97">
        <v>32</v>
      </c>
      <c r="H59" s="97"/>
      <c r="I59" s="97">
        <v>32</v>
      </c>
      <c r="J59" s="97"/>
      <c r="K59" s="97"/>
      <c r="L59" s="97"/>
      <c r="M59" s="97"/>
      <c r="N59" s="34" t="s">
        <v>35</v>
      </c>
      <c r="O59" s="97"/>
      <c r="P59" s="97"/>
      <c r="Q59" s="97"/>
      <c r="R59" s="97"/>
      <c r="S59" s="53" t="s">
        <v>50</v>
      </c>
    </row>
    <row r="60" spans="1:19" s="29" customFormat="1" ht="21" customHeight="1">
      <c r="A60" s="93"/>
      <c r="B60" s="58"/>
      <c r="C60" s="97">
        <v>28</v>
      </c>
      <c r="D60" s="97" t="s">
        <v>85</v>
      </c>
      <c r="E60" s="49" t="s">
        <v>356</v>
      </c>
      <c r="F60" s="97">
        <v>2</v>
      </c>
      <c r="G60" s="97">
        <v>32</v>
      </c>
      <c r="H60" s="97"/>
      <c r="I60" s="97">
        <v>32</v>
      </c>
      <c r="J60" s="97"/>
      <c r="K60" s="97"/>
      <c r="L60" s="97"/>
      <c r="M60" s="97"/>
      <c r="N60" s="97"/>
      <c r="O60" s="34" t="s">
        <v>35</v>
      </c>
      <c r="P60" s="97"/>
      <c r="Q60" s="97"/>
      <c r="R60" s="97"/>
      <c r="S60" s="53" t="s">
        <v>50</v>
      </c>
    </row>
    <row r="61" spans="1:19" s="29" customFormat="1" ht="21" customHeight="1">
      <c r="A61" s="93"/>
      <c r="B61" s="58"/>
      <c r="C61" s="97">
        <v>29</v>
      </c>
      <c r="D61" s="97" t="s">
        <v>86</v>
      </c>
      <c r="E61" s="49" t="s">
        <v>357</v>
      </c>
      <c r="F61" s="97">
        <v>2</v>
      </c>
      <c r="G61" s="97">
        <v>32</v>
      </c>
      <c r="H61" s="97"/>
      <c r="I61" s="97">
        <v>32</v>
      </c>
      <c r="J61" s="97"/>
      <c r="K61" s="34"/>
      <c r="L61" s="34"/>
      <c r="M61" s="97"/>
      <c r="N61" s="97"/>
      <c r="O61" s="97"/>
      <c r="P61" s="34" t="s">
        <v>35</v>
      </c>
      <c r="Q61" s="97"/>
      <c r="R61" s="97"/>
      <c r="S61" s="53" t="s">
        <v>50</v>
      </c>
    </row>
    <row r="62" spans="1:19" s="29" customFormat="1" ht="21" customHeight="1">
      <c r="A62" s="93"/>
      <c r="B62" s="58"/>
      <c r="C62" s="97">
        <v>30</v>
      </c>
      <c r="D62" s="97" t="s">
        <v>87</v>
      </c>
      <c r="E62" s="49" t="s">
        <v>358</v>
      </c>
      <c r="F62" s="97">
        <v>2</v>
      </c>
      <c r="G62" s="97">
        <v>32</v>
      </c>
      <c r="H62" s="97"/>
      <c r="I62" s="97">
        <v>8</v>
      </c>
      <c r="J62" s="97">
        <v>24</v>
      </c>
      <c r="K62" s="34" t="s">
        <v>35</v>
      </c>
      <c r="L62" s="34" t="s">
        <v>35</v>
      </c>
      <c r="M62" s="97"/>
      <c r="N62" s="97"/>
      <c r="O62" s="97"/>
      <c r="P62" s="97"/>
      <c r="Q62" s="97"/>
      <c r="R62" s="97"/>
      <c r="S62" s="53" t="s">
        <v>50</v>
      </c>
    </row>
    <row r="63" spans="1:19" s="29" customFormat="1" ht="21" customHeight="1">
      <c r="A63" s="93"/>
      <c r="B63" s="58"/>
      <c r="C63" s="97">
        <v>31</v>
      </c>
      <c r="D63" s="97" t="s">
        <v>88</v>
      </c>
      <c r="E63" s="49" t="s">
        <v>359</v>
      </c>
      <c r="F63" s="97">
        <v>2</v>
      </c>
      <c r="G63" s="97">
        <v>32</v>
      </c>
      <c r="H63" s="97"/>
      <c r="I63" s="97">
        <v>8</v>
      </c>
      <c r="J63" s="97">
        <v>24</v>
      </c>
      <c r="K63" s="34" t="s">
        <v>35</v>
      </c>
      <c r="L63" s="34" t="s">
        <v>35</v>
      </c>
      <c r="M63" s="97"/>
      <c r="N63" s="97"/>
      <c r="O63" s="97"/>
      <c r="P63" s="97"/>
      <c r="Q63" s="97"/>
      <c r="R63" s="97"/>
      <c r="S63" s="53" t="s">
        <v>50</v>
      </c>
    </row>
    <row r="64" spans="1:19" s="29" customFormat="1" ht="21" customHeight="1">
      <c r="A64" s="93"/>
      <c r="B64" s="58"/>
      <c r="C64" s="97">
        <v>32</v>
      </c>
      <c r="D64" s="97" t="s">
        <v>89</v>
      </c>
      <c r="E64" s="49" t="s">
        <v>360</v>
      </c>
      <c r="F64" s="97">
        <v>2</v>
      </c>
      <c r="G64" s="97">
        <v>32</v>
      </c>
      <c r="H64" s="97"/>
      <c r="I64" s="97">
        <v>32</v>
      </c>
      <c r="J64" s="107"/>
      <c r="K64" s="34" t="s">
        <v>35</v>
      </c>
      <c r="L64" s="97"/>
      <c r="M64" s="97"/>
      <c r="N64" s="97"/>
      <c r="O64" s="97"/>
      <c r="P64" s="97"/>
      <c r="Q64" s="97"/>
      <c r="R64" s="97"/>
      <c r="S64" s="53" t="s">
        <v>50</v>
      </c>
    </row>
    <row r="65" spans="1:19" s="29" customFormat="1" ht="21" customHeight="1">
      <c r="A65" s="93"/>
      <c r="B65" s="59"/>
      <c r="C65" s="97">
        <v>33</v>
      </c>
      <c r="D65" s="97" t="s">
        <v>90</v>
      </c>
      <c r="E65" s="49" t="s">
        <v>361</v>
      </c>
      <c r="F65" s="97">
        <v>2</v>
      </c>
      <c r="G65" s="97">
        <v>32</v>
      </c>
      <c r="H65" s="97"/>
      <c r="I65" s="97">
        <v>32</v>
      </c>
      <c r="J65" s="107"/>
      <c r="K65" s="97"/>
      <c r="L65" s="34" t="s">
        <v>35</v>
      </c>
      <c r="M65" s="97"/>
      <c r="N65" s="97"/>
      <c r="O65" s="97"/>
      <c r="P65" s="97"/>
      <c r="Q65" s="97"/>
      <c r="R65" s="97"/>
      <c r="S65" s="53" t="s">
        <v>50</v>
      </c>
    </row>
    <row r="66" spans="1:19" s="29" customFormat="1" ht="21" customHeight="1">
      <c r="A66" s="63" t="s">
        <v>308</v>
      </c>
      <c r="B66" s="60" t="s">
        <v>306</v>
      </c>
      <c r="C66" s="97">
        <v>34</v>
      </c>
      <c r="D66" s="97" t="s">
        <v>91</v>
      </c>
      <c r="E66" s="49" t="s">
        <v>362</v>
      </c>
      <c r="F66" s="97">
        <v>2</v>
      </c>
      <c r="G66" s="97">
        <v>32</v>
      </c>
      <c r="H66" s="97"/>
      <c r="I66" s="97">
        <v>4</v>
      </c>
      <c r="J66" s="97">
        <v>28</v>
      </c>
      <c r="K66" s="34" t="s">
        <v>35</v>
      </c>
      <c r="L66" s="34" t="s">
        <v>35</v>
      </c>
      <c r="M66" s="34" t="s">
        <v>35</v>
      </c>
      <c r="N66" s="97"/>
      <c r="O66" s="97"/>
      <c r="P66" s="97"/>
      <c r="Q66" s="97"/>
      <c r="R66" s="97"/>
      <c r="S66" s="53" t="s">
        <v>50</v>
      </c>
    </row>
    <row r="67" spans="1:19" s="29" customFormat="1" ht="21" customHeight="1">
      <c r="A67" s="63"/>
      <c r="B67" s="98"/>
      <c r="C67" s="97">
        <v>35</v>
      </c>
      <c r="D67" s="97" t="s">
        <v>92</v>
      </c>
      <c r="E67" s="49" t="s">
        <v>363</v>
      </c>
      <c r="F67" s="97">
        <v>2</v>
      </c>
      <c r="G67" s="97">
        <v>32</v>
      </c>
      <c r="H67" s="97"/>
      <c r="I67" s="97">
        <v>4</v>
      </c>
      <c r="J67" s="97">
        <v>28</v>
      </c>
      <c r="K67" s="34" t="s">
        <v>35</v>
      </c>
      <c r="L67" s="34" t="s">
        <v>35</v>
      </c>
      <c r="M67" s="34" t="s">
        <v>35</v>
      </c>
      <c r="N67" s="97"/>
      <c r="O67" s="97"/>
      <c r="P67" s="97"/>
      <c r="Q67" s="97"/>
      <c r="R67" s="97"/>
      <c r="S67" s="53" t="s">
        <v>50</v>
      </c>
    </row>
    <row r="68" spans="1:19" s="29" customFormat="1" ht="21" customHeight="1">
      <c r="A68" s="63"/>
      <c r="B68" s="98"/>
      <c r="C68" s="97">
        <v>36</v>
      </c>
      <c r="D68" s="97" t="s">
        <v>93</v>
      </c>
      <c r="E68" s="49" t="s">
        <v>364</v>
      </c>
      <c r="F68" s="97">
        <v>2</v>
      </c>
      <c r="G68" s="97">
        <v>32</v>
      </c>
      <c r="H68" s="97"/>
      <c r="I68" s="97">
        <v>4</v>
      </c>
      <c r="J68" s="97">
        <v>28</v>
      </c>
      <c r="K68" s="34" t="s">
        <v>35</v>
      </c>
      <c r="L68" s="34" t="s">
        <v>35</v>
      </c>
      <c r="M68" s="34" t="s">
        <v>35</v>
      </c>
      <c r="N68" s="97"/>
      <c r="O68" s="97"/>
      <c r="P68" s="97"/>
      <c r="Q68" s="97"/>
      <c r="R68" s="97"/>
      <c r="S68" s="53" t="s">
        <v>50</v>
      </c>
    </row>
    <row r="69" spans="1:19" s="29" customFormat="1" ht="21" customHeight="1">
      <c r="A69" s="63"/>
      <c r="B69" s="98"/>
      <c r="C69" s="97">
        <v>37</v>
      </c>
      <c r="D69" s="97" t="s">
        <v>94</v>
      </c>
      <c r="E69" s="49" t="s">
        <v>365</v>
      </c>
      <c r="F69" s="97">
        <v>2</v>
      </c>
      <c r="G69" s="97">
        <v>32</v>
      </c>
      <c r="H69" s="97"/>
      <c r="I69" s="97">
        <v>4</v>
      </c>
      <c r="J69" s="97">
        <v>28</v>
      </c>
      <c r="K69" s="34" t="s">
        <v>35</v>
      </c>
      <c r="L69" s="34" t="s">
        <v>35</v>
      </c>
      <c r="M69" s="97"/>
      <c r="N69" s="97"/>
      <c r="O69" s="97"/>
      <c r="P69" s="97"/>
      <c r="Q69" s="97"/>
      <c r="R69" s="97"/>
      <c r="S69" s="53" t="s">
        <v>50</v>
      </c>
    </row>
    <row r="70" spans="1:19" s="29" customFormat="1" ht="21" customHeight="1">
      <c r="A70" s="63"/>
      <c r="B70" s="98"/>
      <c r="C70" s="97">
        <v>38</v>
      </c>
      <c r="D70" s="97" t="s">
        <v>95</v>
      </c>
      <c r="E70" s="49" t="s">
        <v>366</v>
      </c>
      <c r="F70" s="97">
        <v>2</v>
      </c>
      <c r="G70" s="97">
        <v>32</v>
      </c>
      <c r="H70" s="97"/>
      <c r="I70" s="97">
        <v>4</v>
      </c>
      <c r="J70" s="97">
        <v>28</v>
      </c>
      <c r="K70" s="34" t="s">
        <v>35</v>
      </c>
      <c r="L70" s="34" t="s">
        <v>35</v>
      </c>
      <c r="M70" s="97"/>
      <c r="N70" s="97"/>
      <c r="O70" s="97"/>
      <c r="P70" s="97"/>
      <c r="Q70" s="97"/>
      <c r="R70" s="97"/>
      <c r="S70" s="53" t="s">
        <v>50</v>
      </c>
    </row>
    <row r="71" spans="1:19" s="29" customFormat="1" ht="21" customHeight="1">
      <c r="A71" s="63"/>
      <c r="B71" s="104"/>
      <c r="C71" s="97">
        <v>39</v>
      </c>
      <c r="D71" s="97" t="s">
        <v>96</v>
      </c>
      <c r="E71" s="49" t="s">
        <v>367</v>
      </c>
      <c r="F71" s="97">
        <v>2</v>
      </c>
      <c r="G71" s="97">
        <v>32</v>
      </c>
      <c r="H71" s="97"/>
      <c r="I71" s="97">
        <v>4</v>
      </c>
      <c r="J71" s="97">
        <v>28</v>
      </c>
      <c r="K71" s="34" t="s">
        <v>35</v>
      </c>
      <c r="L71" s="34" t="s">
        <v>35</v>
      </c>
      <c r="M71" s="97"/>
      <c r="N71" s="97"/>
      <c r="O71" s="97"/>
      <c r="P71" s="97"/>
      <c r="Q71" s="97"/>
      <c r="R71" s="97"/>
      <c r="S71" s="53" t="s">
        <v>50</v>
      </c>
    </row>
    <row r="72" spans="1:19" ht="21" customHeight="1">
      <c r="A72" s="63"/>
      <c r="B72" s="74" t="s">
        <v>97</v>
      </c>
      <c r="C72" s="62"/>
      <c r="D72" s="62"/>
      <c r="E72" s="62"/>
      <c r="F72" s="54">
        <v>14</v>
      </c>
      <c r="G72" s="54">
        <f>F72*16</f>
        <v>224</v>
      </c>
      <c r="H72" s="54"/>
      <c r="I72" s="54"/>
      <c r="J72" s="54"/>
      <c r="K72" s="51"/>
      <c r="L72" s="51"/>
      <c r="M72" s="51"/>
      <c r="N72" s="51"/>
      <c r="O72" s="51"/>
      <c r="P72" s="51"/>
      <c r="Q72" s="51"/>
      <c r="R72" s="51"/>
      <c r="S72" s="49"/>
    </row>
    <row r="73" spans="1:19" ht="21" customHeight="1">
      <c r="A73" s="96" t="s">
        <v>368</v>
      </c>
      <c r="B73" s="60" t="s">
        <v>98</v>
      </c>
      <c r="C73" s="75" t="s">
        <v>369</v>
      </c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</row>
    <row r="74" spans="1:19" ht="21" customHeight="1">
      <c r="A74" s="98"/>
      <c r="B74" s="58"/>
      <c r="C74" s="97">
        <v>1</v>
      </c>
      <c r="D74" s="97" t="s">
        <v>99</v>
      </c>
      <c r="E74" s="49" t="s">
        <v>370</v>
      </c>
      <c r="F74" s="97">
        <v>4</v>
      </c>
      <c r="G74" s="97">
        <v>64</v>
      </c>
      <c r="H74" s="97"/>
      <c r="I74" s="97">
        <v>24</v>
      </c>
      <c r="J74" s="97">
        <v>40</v>
      </c>
      <c r="K74" s="97"/>
      <c r="L74" s="97"/>
      <c r="M74" s="34"/>
      <c r="N74" s="34" t="s">
        <v>35</v>
      </c>
      <c r="O74" s="34" t="s">
        <v>35</v>
      </c>
      <c r="P74" s="34" t="s">
        <v>35</v>
      </c>
      <c r="Q74" s="34" t="s">
        <v>35</v>
      </c>
      <c r="R74" s="34" t="s">
        <v>35</v>
      </c>
      <c r="S74" s="53" t="s">
        <v>50</v>
      </c>
    </row>
    <row r="75" spans="1:19" ht="21" customHeight="1">
      <c r="A75" s="98"/>
      <c r="B75" s="58"/>
      <c r="C75" s="97">
        <v>2</v>
      </c>
      <c r="D75" s="97" t="s">
        <v>100</v>
      </c>
      <c r="E75" s="49" t="s">
        <v>371</v>
      </c>
      <c r="F75" s="97">
        <v>4</v>
      </c>
      <c r="G75" s="97">
        <v>64</v>
      </c>
      <c r="H75" s="97"/>
      <c r="I75" s="97">
        <v>24</v>
      </c>
      <c r="J75" s="97">
        <v>40</v>
      </c>
      <c r="K75" s="97"/>
      <c r="L75" s="97"/>
      <c r="M75" s="34"/>
      <c r="N75" s="34" t="s">
        <v>35</v>
      </c>
      <c r="O75" s="34" t="s">
        <v>35</v>
      </c>
      <c r="P75" s="34" t="s">
        <v>35</v>
      </c>
      <c r="Q75" s="34" t="s">
        <v>35</v>
      </c>
      <c r="R75" s="34" t="s">
        <v>35</v>
      </c>
      <c r="S75" s="53" t="s">
        <v>50</v>
      </c>
    </row>
    <row r="76" spans="1:19" ht="23.25">
      <c r="A76" s="98"/>
      <c r="B76" s="58"/>
      <c r="C76" s="97">
        <v>3</v>
      </c>
      <c r="D76" s="97" t="s">
        <v>101</v>
      </c>
      <c r="E76" s="49" t="s">
        <v>372</v>
      </c>
      <c r="F76" s="97">
        <v>4</v>
      </c>
      <c r="G76" s="97">
        <v>64</v>
      </c>
      <c r="H76" s="97"/>
      <c r="I76" s="97">
        <v>24</v>
      </c>
      <c r="J76" s="97">
        <v>40</v>
      </c>
      <c r="K76" s="97"/>
      <c r="L76" s="97"/>
      <c r="M76" s="34" t="s">
        <v>35</v>
      </c>
      <c r="N76" s="34" t="s">
        <v>35</v>
      </c>
      <c r="O76" s="34" t="s">
        <v>35</v>
      </c>
      <c r="P76" s="34" t="s">
        <v>35</v>
      </c>
      <c r="Q76" s="34" t="s">
        <v>35</v>
      </c>
      <c r="R76" s="34" t="s">
        <v>35</v>
      </c>
      <c r="S76" s="53" t="s">
        <v>50</v>
      </c>
    </row>
    <row r="77" spans="1:19" ht="23.25">
      <c r="A77" s="98"/>
      <c r="B77" s="58"/>
      <c r="C77" s="97">
        <v>4</v>
      </c>
      <c r="D77" s="97" t="s">
        <v>102</v>
      </c>
      <c r="E77" s="49" t="s">
        <v>373</v>
      </c>
      <c r="F77" s="97">
        <v>4</v>
      </c>
      <c r="G77" s="97">
        <v>64</v>
      </c>
      <c r="H77" s="97"/>
      <c r="I77" s="97">
        <v>24</v>
      </c>
      <c r="J77" s="97">
        <v>40</v>
      </c>
      <c r="K77" s="97"/>
      <c r="L77" s="97"/>
      <c r="M77" s="34" t="s">
        <v>35</v>
      </c>
      <c r="N77" s="34" t="s">
        <v>35</v>
      </c>
      <c r="O77" s="34" t="s">
        <v>35</v>
      </c>
      <c r="P77" s="34" t="s">
        <v>35</v>
      </c>
      <c r="Q77" s="34" t="s">
        <v>35</v>
      </c>
      <c r="R77" s="34" t="s">
        <v>35</v>
      </c>
      <c r="S77" s="53" t="s">
        <v>50</v>
      </c>
    </row>
    <row r="78" spans="1:19" ht="24">
      <c r="A78" s="98"/>
      <c r="B78" s="58"/>
      <c r="C78" s="97">
        <v>5</v>
      </c>
      <c r="D78" s="97" t="s">
        <v>103</v>
      </c>
      <c r="E78" s="49" t="s">
        <v>374</v>
      </c>
      <c r="F78" s="97">
        <v>2</v>
      </c>
      <c r="G78" s="97">
        <v>32</v>
      </c>
      <c r="H78" s="97"/>
      <c r="I78" s="97">
        <v>8</v>
      </c>
      <c r="J78" s="97">
        <v>24</v>
      </c>
      <c r="K78" s="97"/>
      <c r="L78" s="97"/>
      <c r="M78" s="34" t="s">
        <v>35</v>
      </c>
      <c r="N78" s="34" t="s">
        <v>35</v>
      </c>
      <c r="O78" s="34" t="s">
        <v>35</v>
      </c>
      <c r="P78" s="34" t="s">
        <v>35</v>
      </c>
      <c r="Q78" s="34" t="s">
        <v>35</v>
      </c>
      <c r="R78" s="34" t="s">
        <v>35</v>
      </c>
      <c r="S78" s="53" t="s">
        <v>50</v>
      </c>
    </row>
    <row r="79" spans="1:19" ht="24">
      <c r="A79" s="98"/>
      <c r="B79" s="58"/>
      <c r="C79" s="97">
        <v>6</v>
      </c>
      <c r="D79" s="97" t="s">
        <v>104</v>
      </c>
      <c r="E79" s="49" t="s">
        <v>375</v>
      </c>
      <c r="F79" s="97">
        <v>2</v>
      </c>
      <c r="G79" s="97">
        <v>32</v>
      </c>
      <c r="H79" s="49"/>
      <c r="I79" s="49">
        <v>8</v>
      </c>
      <c r="J79" s="49">
        <v>24</v>
      </c>
      <c r="K79" s="97"/>
      <c r="L79" s="97"/>
      <c r="M79" s="34" t="s">
        <v>35</v>
      </c>
      <c r="N79" s="34" t="s">
        <v>35</v>
      </c>
      <c r="O79" s="34" t="s">
        <v>35</v>
      </c>
      <c r="P79" s="34" t="s">
        <v>35</v>
      </c>
      <c r="Q79" s="34" t="s">
        <v>35</v>
      </c>
      <c r="R79" s="34" t="s">
        <v>35</v>
      </c>
      <c r="S79" s="53" t="s">
        <v>50</v>
      </c>
    </row>
    <row r="80" spans="1:19" ht="24">
      <c r="A80" s="98"/>
      <c r="B80" s="58"/>
      <c r="C80" s="97">
        <v>7</v>
      </c>
      <c r="D80" s="97" t="s">
        <v>105</v>
      </c>
      <c r="E80" s="49" t="s">
        <v>376</v>
      </c>
      <c r="F80" s="97">
        <v>4</v>
      </c>
      <c r="G80" s="97">
        <v>64</v>
      </c>
      <c r="H80" s="97"/>
      <c r="I80" s="97">
        <v>24</v>
      </c>
      <c r="J80" s="97">
        <v>40</v>
      </c>
      <c r="K80" s="49"/>
      <c r="L80" s="49"/>
      <c r="M80" s="34" t="s">
        <v>35</v>
      </c>
      <c r="N80" s="34" t="s">
        <v>35</v>
      </c>
      <c r="O80" s="34" t="s">
        <v>35</v>
      </c>
      <c r="P80" s="34" t="s">
        <v>35</v>
      </c>
      <c r="Q80" s="34" t="s">
        <v>35</v>
      </c>
      <c r="R80" s="34" t="s">
        <v>35</v>
      </c>
      <c r="S80" s="53" t="s">
        <v>50</v>
      </c>
    </row>
    <row r="81" spans="1:19" ht="24">
      <c r="A81" s="98"/>
      <c r="B81" s="58"/>
      <c r="C81" s="97">
        <v>8</v>
      </c>
      <c r="D81" s="97" t="s">
        <v>106</v>
      </c>
      <c r="E81" s="49" t="s">
        <v>377</v>
      </c>
      <c r="F81" s="97">
        <v>4</v>
      </c>
      <c r="G81" s="97">
        <v>64</v>
      </c>
      <c r="H81" s="97"/>
      <c r="I81" s="97">
        <v>24</v>
      </c>
      <c r="J81" s="97">
        <v>40</v>
      </c>
      <c r="K81" s="49"/>
      <c r="L81" s="49"/>
      <c r="M81" s="34" t="s">
        <v>35</v>
      </c>
      <c r="N81" s="34" t="s">
        <v>35</v>
      </c>
      <c r="O81" s="34" t="s">
        <v>35</v>
      </c>
      <c r="P81" s="34" t="s">
        <v>35</v>
      </c>
      <c r="Q81" s="34" t="s">
        <v>35</v>
      </c>
      <c r="R81" s="34" t="s">
        <v>35</v>
      </c>
      <c r="S81" s="53" t="s">
        <v>50</v>
      </c>
    </row>
    <row r="82" spans="1:19" ht="23.25">
      <c r="A82" s="98"/>
      <c r="B82" s="58"/>
      <c r="C82" s="97">
        <v>9</v>
      </c>
      <c r="D82" s="97" t="s">
        <v>107</v>
      </c>
      <c r="E82" s="49" t="s">
        <v>378</v>
      </c>
      <c r="F82" s="97">
        <v>4</v>
      </c>
      <c r="G82" s="97">
        <v>64</v>
      </c>
      <c r="H82" s="49"/>
      <c r="I82" s="97">
        <v>24</v>
      </c>
      <c r="J82" s="97">
        <v>40</v>
      </c>
      <c r="K82" s="49"/>
      <c r="L82" s="49"/>
      <c r="M82" s="34" t="s">
        <v>35</v>
      </c>
      <c r="N82" s="34" t="s">
        <v>35</v>
      </c>
      <c r="O82" s="34" t="s">
        <v>35</v>
      </c>
      <c r="P82" s="34" t="s">
        <v>35</v>
      </c>
      <c r="Q82" s="34" t="s">
        <v>35</v>
      </c>
      <c r="R82" s="34" t="s">
        <v>35</v>
      </c>
      <c r="S82" s="53" t="s">
        <v>50</v>
      </c>
    </row>
    <row r="83" spans="1:19" ht="24">
      <c r="A83" s="98"/>
      <c r="B83" s="58"/>
      <c r="C83" s="97">
        <v>10</v>
      </c>
      <c r="D83" s="97" t="s">
        <v>108</v>
      </c>
      <c r="E83" s="49" t="s">
        <v>379</v>
      </c>
      <c r="F83" s="97">
        <v>4</v>
      </c>
      <c r="G83" s="97">
        <v>64</v>
      </c>
      <c r="H83" s="49"/>
      <c r="I83" s="97">
        <v>24</v>
      </c>
      <c r="J83" s="97">
        <v>40</v>
      </c>
      <c r="K83" s="49"/>
      <c r="L83" s="49"/>
      <c r="M83" s="34" t="s">
        <v>35</v>
      </c>
      <c r="N83" s="34" t="s">
        <v>35</v>
      </c>
      <c r="O83" s="34" t="s">
        <v>35</v>
      </c>
      <c r="P83" s="34" t="s">
        <v>35</v>
      </c>
      <c r="Q83" s="34" t="s">
        <v>35</v>
      </c>
      <c r="R83" s="34" t="s">
        <v>35</v>
      </c>
      <c r="S83" s="53" t="s">
        <v>50</v>
      </c>
    </row>
    <row r="84" spans="1:19" ht="24">
      <c r="A84" s="98"/>
      <c r="B84" s="58"/>
      <c r="C84" s="97">
        <v>11</v>
      </c>
      <c r="D84" s="97" t="s">
        <v>109</v>
      </c>
      <c r="E84" s="49" t="s">
        <v>380</v>
      </c>
      <c r="F84" s="97">
        <v>4</v>
      </c>
      <c r="G84" s="97">
        <v>64</v>
      </c>
      <c r="H84" s="49"/>
      <c r="I84" s="97">
        <v>24</v>
      </c>
      <c r="J84" s="97">
        <v>40</v>
      </c>
      <c r="K84" s="49"/>
      <c r="L84" s="49"/>
      <c r="M84" s="34" t="s">
        <v>35</v>
      </c>
      <c r="N84" s="34" t="s">
        <v>35</v>
      </c>
      <c r="O84" s="34" t="s">
        <v>35</v>
      </c>
      <c r="P84" s="34" t="s">
        <v>35</v>
      </c>
      <c r="Q84" s="34" t="s">
        <v>35</v>
      </c>
      <c r="R84" s="34" t="s">
        <v>35</v>
      </c>
      <c r="S84" s="53" t="s">
        <v>50</v>
      </c>
    </row>
    <row r="85" spans="1:19" ht="24">
      <c r="A85" s="98"/>
      <c r="B85" s="58"/>
      <c r="C85" s="97">
        <v>12</v>
      </c>
      <c r="D85" s="97">
        <v>2090523</v>
      </c>
      <c r="E85" s="49" t="s">
        <v>381</v>
      </c>
      <c r="F85" s="97">
        <v>4</v>
      </c>
      <c r="G85" s="97">
        <v>64</v>
      </c>
      <c r="H85" s="49"/>
      <c r="I85" s="97">
        <v>24</v>
      </c>
      <c r="J85" s="97">
        <v>40</v>
      </c>
      <c r="K85" s="49"/>
      <c r="L85" s="49"/>
      <c r="M85" s="34" t="s">
        <v>35</v>
      </c>
      <c r="N85" s="34" t="s">
        <v>35</v>
      </c>
      <c r="O85" s="34" t="s">
        <v>35</v>
      </c>
      <c r="P85" s="34" t="s">
        <v>35</v>
      </c>
      <c r="Q85" s="34" t="s">
        <v>35</v>
      </c>
      <c r="R85" s="34" t="s">
        <v>35</v>
      </c>
      <c r="S85" s="53" t="s">
        <v>50</v>
      </c>
    </row>
    <row r="86" spans="1:19" ht="24">
      <c r="A86" s="98"/>
      <c r="B86" s="58"/>
      <c r="C86" s="97">
        <v>13</v>
      </c>
      <c r="D86" s="97" t="s">
        <v>110</v>
      </c>
      <c r="E86" s="49" t="s">
        <v>382</v>
      </c>
      <c r="F86" s="97">
        <v>4</v>
      </c>
      <c r="G86" s="97">
        <v>64</v>
      </c>
      <c r="H86" s="49"/>
      <c r="I86" s="97">
        <v>24</v>
      </c>
      <c r="J86" s="97">
        <v>40</v>
      </c>
      <c r="K86" s="49"/>
      <c r="L86" s="49"/>
      <c r="M86" s="34" t="s">
        <v>35</v>
      </c>
      <c r="N86" s="34" t="s">
        <v>35</v>
      </c>
      <c r="O86" s="34" t="s">
        <v>35</v>
      </c>
      <c r="P86" s="34" t="s">
        <v>35</v>
      </c>
      <c r="Q86" s="34" t="s">
        <v>35</v>
      </c>
      <c r="R86" s="34" t="s">
        <v>35</v>
      </c>
      <c r="S86" s="53" t="s">
        <v>50</v>
      </c>
    </row>
    <row r="87" spans="1:19" ht="24">
      <c r="A87" s="98"/>
      <c r="B87" s="58"/>
      <c r="C87" s="97">
        <v>14</v>
      </c>
      <c r="D87" s="97" t="s">
        <v>111</v>
      </c>
      <c r="E87" s="49" t="s">
        <v>383</v>
      </c>
      <c r="F87" s="97">
        <v>4</v>
      </c>
      <c r="G87" s="97">
        <v>64</v>
      </c>
      <c r="H87" s="49"/>
      <c r="I87" s="97">
        <v>24</v>
      </c>
      <c r="J87" s="97">
        <v>40</v>
      </c>
      <c r="K87" s="49"/>
      <c r="L87" s="49"/>
      <c r="M87" s="34" t="s">
        <v>35</v>
      </c>
      <c r="N87" s="34" t="s">
        <v>35</v>
      </c>
      <c r="O87" s="34" t="s">
        <v>35</v>
      </c>
      <c r="P87" s="34" t="s">
        <v>35</v>
      </c>
      <c r="Q87" s="34" t="s">
        <v>35</v>
      </c>
      <c r="R87" s="34" t="s">
        <v>35</v>
      </c>
      <c r="S87" s="53" t="s">
        <v>50</v>
      </c>
    </row>
    <row r="88" spans="1:19" ht="23.25">
      <c r="A88" s="98"/>
      <c r="B88" s="58"/>
      <c r="C88" s="97">
        <v>15</v>
      </c>
      <c r="D88" s="97" t="s">
        <v>112</v>
      </c>
      <c r="E88" s="49" t="s">
        <v>384</v>
      </c>
      <c r="F88" s="97">
        <v>2</v>
      </c>
      <c r="G88" s="97">
        <v>32</v>
      </c>
      <c r="H88" s="49"/>
      <c r="I88" s="49">
        <v>8</v>
      </c>
      <c r="J88" s="49">
        <v>24</v>
      </c>
      <c r="K88" s="49"/>
      <c r="L88" s="49"/>
      <c r="M88" s="34" t="s">
        <v>35</v>
      </c>
      <c r="N88" s="34" t="s">
        <v>35</v>
      </c>
      <c r="O88" s="34" t="s">
        <v>35</v>
      </c>
      <c r="P88" s="34" t="s">
        <v>35</v>
      </c>
      <c r="Q88" s="34" t="s">
        <v>35</v>
      </c>
      <c r="R88" s="34" t="s">
        <v>35</v>
      </c>
      <c r="S88" s="53" t="s">
        <v>50</v>
      </c>
    </row>
    <row r="89" spans="1:19" ht="23.25">
      <c r="A89" s="98"/>
      <c r="B89" s="58"/>
      <c r="C89" s="97">
        <v>16</v>
      </c>
      <c r="D89" s="97" t="s">
        <v>113</v>
      </c>
      <c r="E89" s="49" t="s">
        <v>385</v>
      </c>
      <c r="F89" s="97">
        <v>2</v>
      </c>
      <c r="G89" s="97">
        <v>32</v>
      </c>
      <c r="H89" s="49"/>
      <c r="I89" s="49">
        <v>8</v>
      </c>
      <c r="J89" s="49">
        <v>24</v>
      </c>
      <c r="K89" s="49"/>
      <c r="L89" s="49"/>
      <c r="M89" s="34" t="s">
        <v>35</v>
      </c>
      <c r="N89" s="34" t="s">
        <v>35</v>
      </c>
      <c r="O89" s="34" t="s">
        <v>35</v>
      </c>
      <c r="P89" s="34" t="s">
        <v>35</v>
      </c>
      <c r="Q89" s="34" t="s">
        <v>35</v>
      </c>
      <c r="R89" s="34" t="s">
        <v>35</v>
      </c>
      <c r="S89" s="53" t="s">
        <v>50</v>
      </c>
    </row>
    <row r="90" spans="1:19">
      <c r="A90" s="98"/>
      <c r="B90" s="58"/>
      <c r="C90" s="76" t="s">
        <v>386</v>
      </c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</row>
    <row r="91" spans="1:19" ht="24">
      <c r="A91" s="98"/>
      <c r="B91" s="58"/>
      <c r="C91" s="97">
        <v>1</v>
      </c>
      <c r="D91" s="97" t="s">
        <v>114</v>
      </c>
      <c r="E91" s="49" t="s">
        <v>387</v>
      </c>
      <c r="F91" s="49">
        <v>2</v>
      </c>
      <c r="G91" s="49">
        <v>32</v>
      </c>
      <c r="H91" s="52"/>
      <c r="I91" s="49">
        <v>8</v>
      </c>
      <c r="J91" s="49">
        <v>24</v>
      </c>
      <c r="K91" s="49"/>
      <c r="L91" s="49"/>
      <c r="M91" s="34" t="s">
        <v>35</v>
      </c>
      <c r="N91" s="34" t="s">
        <v>35</v>
      </c>
      <c r="O91" s="34" t="s">
        <v>35</v>
      </c>
      <c r="P91" s="34" t="s">
        <v>35</v>
      </c>
      <c r="Q91" s="34" t="s">
        <v>35</v>
      </c>
      <c r="R91" s="34" t="s">
        <v>35</v>
      </c>
      <c r="S91" s="53" t="s">
        <v>50</v>
      </c>
    </row>
    <row r="92" spans="1:19" ht="24">
      <c r="A92" s="104"/>
      <c r="B92" s="59"/>
      <c r="C92" s="97">
        <v>2</v>
      </c>
      <c r="D92" s="97" t="s">
        <v>115</v>
      </c>
      <c r="E92" s="49" t="s">
        <v>388</v>
      </c>
      <c r="F92" s="49">
        <v>2</v>
      </c>
      <c r="G92" s="49">
        <v>32</v>
      </c>
      <c r="H92" s="49"/>
      <c r="I92" s="49">
        <v>8</v>
      </c>
      <c r="J92" s="49">
        <v>24</v>
      </c>
      <c r="K92" s="49"/>
      <c r="L92" s="49"/>
      <c r="M92" s="34" t="s">
        <v>35</v>
      </c>
      <c r="N92" s="34" t="s">
        <v>35</v>
      </c>
      <c r="O92" s="34" t="s">
        <v>35</v>
      </c>
      <c r="P92" s="34" t="s">
        <v>35</v>
      </c>
      <c r="Q92" s="34" t="s">
        <v>35</v>
      </c>
      <c r="R92" s="34" t="s">
        <v>35</v>
      </c>
      <c r="S92" s="53" t="s">
        <v>50</v>
      </c>
    </row>
    <row r="93" spans="1:19" ht="24">
      <c r="A93" s="60" t="s">
        <v>309</v>
      </c>
      <c r="B93" s="60" t="s">
        <v>98</v>
      </c>
      <c r="C93" s="97">
        <v>3</v>
      </c>
      <c r="D93" s="97" t="s">
        <v>116</v>
      </c>
      <c r="E93" s="49" t="s">
        <v>389</v>
      </c>
      <c r="F93" s="49">
        <v>2</v>
      </c>
      <c r="G93" s="49">
        <v>32</v>
      </c>
      <c r="H93" s="49"/>
      <c r="I93" s="49">
        <v>8</v>
      </c>
      <c r="J93" s="49">
        <v>24</v>
      </c>
      <c r="K93" s="49"/>
      <c r="L93" s="49"/>
      <c r="M93" s="34" t="s">
        <v>35</v>
      </c>
      <c r="N93" s="34" t="s">
        <v>35</v>
      </c>
      <c r="O93" s="34" t="s">
        <v>35</v>
      </c>
      <c r="P93" s="34" t="s">
        <v>35</v>
      </c>
      <c r="Q93" s="34" t="s">
        <v>35</v>
      </c>
      <c r="R93" s="34" t="s">
        <v>35</v>
      </c>
      <c r="S93" s="53" t="s">
        <v>50</v>
      </c>
    </row>
    <row r="94" spans="1:19" ht="24">
      <c r="A94" s="58"/>
      <c r="B94" s="58"/>
      <c r="C94" s="97">
        <v>4</v>
      </c>
      <c r="D94" s="97" t="s">
        <v>117</v>
      </c>
      <c r="E94" s="49" t="s">
        <v>390</v>
      </c>
      <c r="F94" s="49">
        <v>2</v>
      </c>
      <c r="G94" s="49">
        <v>32</v>
      </c>
      <c r="H94" s="49"/>
      <c r="I94" s="49">
        <v>8</v>
      </c>
      <c r="J94" s="49">
        <v>24</v>
      </c>
      <c r="K94" s="49"/>
      <c r="L94" s="49"/>
      <c r="M94" s="34" t="s">
        <v>35</v>
      </c>
      <c r="N94" s="34" t="s">
        <v>35</v>
      </c>
      <c r="O94" s="34" t="s">
        <v>35</v>
      </c>
      <c r="P94" s="34" t="s">
        <v>35</v>
      </c>
      <c r="Q94" s="34" t="s">
        <v>35</v>
      </c>
      <c r="R94" s="34" t="s">
        <v>35</v>
      </c>
      <c r="S94" s="53" t="s">
        <v>50</v>
      </c>
    </row>
    <row r="95" spans="1:19" ht="24">
      <c r="A95" s="58"/>
      <c r="B95" s="58"/>
      <c r="C95" s="97">
        <v>5</v>
      </c>
      <c r="D95" s="97" t="s">
        <v>118</v>
      </c>
      <c r="E95" s="49" t="s">
        <v>391</v>
      </c>
      <c r="F95" s="49">
        <v>4</v>
      </c>
      <c r="G95" s="49">
        <v>64</v>
      </c>
      <c r="H95" s="49"/>
      <c r="I95" s="97">
        <v>24</v>
      </c>
      <c r="J95" s="97">
        <v>40</v>
      </c>
      <c r="K95" s="49"/>
      <c r="L95" s="49"/>
      <c r="M95" s="34" t="s">
        <v>35</v>
      </c>
      <c r="N95" s="34" t="s">
        <v>35</v>
      </c>
      <c r="O95" s="34" t="s">
        <v>35</v>
      </c>
      <c r="P95" s="34" t="s">
        <v>35</v>
      </c>
      <c r="Q95" s="34" t="s">
        <v>35</v>
      </c>
      <c r="R95" s="34" t="s">
        <v>35</v>
      </c>
      <c r="S95" s="53" t="s">
        <v>50</v>
      </c>
    </row>
    <row r="96" spans="1:19" ht="24">
      <c r="A96" s="58"/>
      <c r="B96" s="58"/>
      <c r="C96" s="97">
        <v>6</v>
      </c>
      <c r="D96" s="97" t="s">
        <v>119</v>
      </c>
      <c r="E96" s="49" t="s">
        <v>392</v>
      </c>
      <c r="F96" s="49">
        <v>4</v>
      </c>
      <c r="G96" s="49">
        <v>64</v>
      </c>
      <c r="H96" s="49"/>
      <c r="I96" s="97">
        <v>24</v>
      </c>
      <c r="J96" s="97">
        <v>40</v>
      </c>
      <c r="K96" s="49"/>
      <c r="L96" s="49"/>
      <c r="M96" s="34" t="s">
        <v>35</v>
      </c>
      <c r="N96" s="34" t="s">
        <v>35</v>
      </c>
      <c r="O96" s="34" t="s">
        <v>35</v>
      </c>
      <c r="P96" s="34" t="s">
        <v>35</v>
      </c>
      <c r="Q96" s="34" t="s">
        <v>35</v>
      </c>
      <c r="R96" s="34" t="s">
        <v>35</v>
      </c>
      <c r="S96" s="53" t="s">
        <v>50</v>
      </c>
    </row>
    <row r="97" spans="1:19" ht="23.25">
      <c r="A97" s="58"/>
      <c r="B97" s="58"/>
      <c r="C97" s="97">
        <v>7</v>
      </c>
      <c r="D97" s="97" t="s">
        <v>120</v>
      </c>
      <c r="E97" s="49" t="s">
        <v>393</v>
      </c>
      <c r="F97" s="49">
        <v>4</v>
      </c>
      <c r="G97" s="49">
        <v>64</v>
      </c>
      <c r="H97" s="49"/>
      <c r="I97" s="97">
        <v>24</v>
      </c>
      <c r="J97" s="97">
        <v>40</v>
      </c>
      <c r="K97" s="49"/>
      <c r="L97" s="49"/>
      <c r="M97" s="34" t="s">
        <v>35</v>
      </c>
      <c r="N97" s="34" t="s">
        <v>35</v>
      </c>
      <c r="O97" s="34" t="s">
        <v>35</v>
      </c>
      <c r="P97" s="34" t="s">
        <v>35</v>
      </c>
      <c r="Q97" s="34" t="s">
        <v>35</v>
      </c>
      <c r="R97" s="34" t="s">
        <v>35</v>
      </c>
      <c r="S97" s="53" t="s">
        <v>50</v>
      </c>
    </row>
    <row r="98" spans="1:19" ht="23.25">
      <c r="A98" s="58"/>
      <c r="B98" s="58"/>
      <c r="C98" s="97">
        <v>8</v>
      </c>
      <c r="D98" s="97" t="s">
        <v>121</v>
      </c>
      <c r="E98" s="49" t="s">
        <v>394</v>
      </c>
      <c r="F98" s="49">
        <v>4</v>
      </c>
      <c r="G98" s="49">
        <v>64</v>
      </c>
      <c r="H98" s="49"/>
      <c r="I98" s="97">
        <v>24</v>
      </c>
      <c r="J98" s="97">
        <v>40</v>
      </c>
      <c r="K98" s="49"/>
      <c r="L98" s="49"/>
      <c r="M98" s="34" t="s">
        <v>35</v>
      </c>
      <c r="N98" s="34" t="s">
        <v>35</v>
      </c>
      <c r="O98" s="34" t="s">
        <v>35</v>
      </c>
      <c r="P98" s="34" t="s">
        <v>35</v>
      </c>
      <c r="Q98" s="34" t="s">
        <v>35</v>
      </c>
      <c r="R98" s="34" t="s">
        <v>35</v>
      </c>
      <c r="S98" s="53" t="s">
        <v>50</v>
      </c>
    </row>
    <row r="99" spans="1:19" ht="22.5">
      <c r="A99" s="58"/>
      <c r="B99" s="58"/>
      <c r="C99" s="97">
        <v>9</v>
      </c>
      <c r="D99" s="97" t="s">
        <v>122</v>
      </c>
      <c r="E99" s="39" t="s">
        <v>123</v>
      </c>
      <c r="F99" s="49">
        <v>4</v>
      </c>
      <c r="G99" s="49">
        <v>64</v>
      </c>
      <c r="H99" s="49"/>
      <c r="I99" s="97">
        <v>24</v>
      </c>
      <c r="J99" s="97">
        <v>40</v>
      </c>
      <c r="K99" s="49"/>
      <c r="L99" s="49"/>
      <c r="M99" s="34" t="s">
        <v>35</v>
      </c>
      <c r="N99" s="34" t="s">
        <v>35</v>
      </c>
      <c r="O99" s="34" t="s">
        <v>35</v>
      </c>
      <c r="P99" s="34" t="s">
        <v>35</v>
      </c>
      <c r="Q99" s="34" t="s">
        <v>35</v>
      </c>
      <c r="R99" s="34" t="s">
        <v>35</v>
      </c>
      <c r="S99" s="53" t="s">
        <v>50</v>
      </c>
    </row>
    <row r="100" spans="1:19" ht="22.5">
      <c r="A100" s="58"/>
      <c r="B100" s="58"/>
      <c r="C100" s="97">
        <v>10</v>
      </c>
      <c r="D100" s="97" t="s">
        <v>124</v>
      </c>
      <c r="E100" s="39" t="s">
        <v>125</v>
      </c>
      <c r="F100" s="49">
        <v>4</v>
      </c>
      <c r="G100" s="49">
        <v>64</v>
      </c>
      <c r="H100" s="49"/>
      <c r="I100" s="97">
        <v>24</v>
      </c>
      <c r="J100" s="97">
        <v>40</v>
      </c>
      <c r="K100" s="49"/>
      <c r="L100" s="49"/>
      <c r="M100" s="34" t="s">
        <v>35</v>
      </c>
      <c r="N100" s="34" t="s">
        <v>35</v>
      </c>
      <c r="O100" s="34" t="s">
        <v>35</v>
      </c>
      <c r="P100" s="34" t="s">
        <v>35</v>
      </c>
      <c r="Q100" s="34" t="s">
        <v>35</v>
      </c>
      <c r="R100" s="34" t="s">
        <v>35</v>
      </c>
      <c r="S100" s="53" t="s">
        <v>50</v>
      </c>
    </row>
    <row r="101" spans="1:19" ht="24">
      <c r="A101" s="58"/>
      <c r="B101" s="58"/>
      <c r="C101" s="97">
        <v>11</v>
      </c>
      <c r="D101" s="97" t="s">
        <v>126</v>
      </c>
      <c r="E101" s="49" t="s">
        <v>395</v>
      </c>
      <c r="F101" s="49">
        <v>4</v>
      </c>
      <c r="G101" s="49">
        <v>64</v>
      </c>
      <c r="H101" s="49"/>
      <c r="I101" s="97">
        <v>24</v>
      </c>
      <c r="J101" s="97">
        <v>40</v>
      </c>
      <c r="K101" s="49"/>
      <c r="L101" s="49"/>
      <c r="M101" s="34" t="s">
        <v>35</v>
      </c>
      <c r="N101" s="34" t="s">
        <v>35</v>
      </c>
      <c r="O101" s="34" t="s">
        <v>35</v>
      </c>
      <c r="P101" s="34" t="s">
        <v>35</v>
      </c>
      <c r="Q101" s="34" t="s">
        <v>35</v>
      </c>
      <c r="R101" s="34" t="s">
        <v>35</v>
      </c>
      <c r="S101" s="53" t="s">
        <v>50</v>
      </c>
    </row>
    <row r="102" spans="1:19" ht="24">
      <c r="A102" s="58"/>
      <c r="B102" s="58"/>
      <c r="C102" s="97">
        <v>12</v>
      </c>
      <c r="D102" s="97" t="s">
        <v>127</v>
      </c>
      <c r="E102" s="49" t="s">
        <v>396</v>
      </c>
      <c r="F102" s="49">
        <v>4</v>
      </c>
      <c r="G102" s="49">
        <v>64</v>
      </c>
      <c r="H102" s="49"/>
      <c r="I102" s="97">
        <v>24</v>
      </c>
      <c r="J102" s="97">
        <v>40</v>
      </c>
      <c r="K102" s="49"/>
      <c r="L102" s="49"/>
      <c r="M102" s="34" t="s">
        <v>35</v>
      </c>
      <c r="N102" s="34" t="s">
        <v>35</v>
      </c>
      <c r="O102" s="34" t="s">
        <v>35</v>
      </c>
      <c r="P102" s="34" t="s">
        <v>35</v>
      </c>
      <c r="Q102" s="34" t="s">
        <v>35</v>
      </c>
      <c r="R102" s="34" t="s">
        <v>35</v>
      </c>
      <c r="S102" s="53" t="s">
        <v>50</v>
      </c>
    </row>
    <row r="103" spans="1:19" ht="23.25">
      <c r="A103" s="58"/>
      <c r="B103" s="58"/>
      <c r="C103" s="97">
        <v>13</v>
      </c>
      <c r="D103" s="97" t="s">
        <v>128</v>
      </c>
      <c r="E103" s="49" t="s">
        <v>397</v>
      </c>
      <c r="F103" s="49">
        <v>4</v>
      </c>
      <c r="G103" s="49">
        <v>64</v>
      </c>
      <c r="H103" s="49"/>
      <c r="I103" s="97">
        <v>24</v>
      </c>
      <c r="J103" s="97">
        <v>40</v>
      </c>
      <c r="K103" s="49"/>
      <c r="L103" s="49"/>
      <c r="M103" s="34" t="s">
        <v>35</v>
      </c>
      <c r="N103" s="34" t="s">
        <v>35</v>
      </c>
      <c r="O103" s="34" t="s">
        <v>35</v>
      </c>
      <c r="P103" s="34" t="s">
        <v>35</v>
      </c>
      <c r="Q103" s="34" t="s">
        <v>35</v>
      </c>
      <c r="R103" s="34" t="s">
        <v>35</v>
      </c>
      <c r="S103" s="53" t="s">
        <v>50</v>
      </c>
    </row>
    <row r="104" spans="1:19" ht="24">
      <c r="A104" s="58"/>
      <c r="B104" s="58"/>
      <c r="C104" s="97">
        <v>14</v>
      </c>
      <c r="D104" s="97" t="s">
        <v>129</v>
      </c>
      <c r="E104" s="49" t="s">
        <v>398</v>
      </c>
      <c r="F104" s="49">
        <v>4</v>
      </c>
      <c r="G104" s="49">
        <v>64</v>
      </c>
      <c r="H104" s="49"/>
      <c r="I104" s="97">
        <v>24</v>
      </c>
      <c r="J104" s="97">
        <v>40</v>
      </c>
      <c r="K104" s="49"/>
      <c r="L104" s="49"/>
      <c r="M104" s="34" t="s">
        <v>35</v>
      </c>
      <c r="N104" s="34" t="s">
        <v>35</v>
      </c>
      <c r="O104" s="34" t="s">
        <v>35</v>
      </c>
      <c r="P104" s="34" t="s">
        <v>35</v>
      </c>
      <c r="Q104" s="34" t="s">
        <v>35</v>
      </c>
      <c r="R104" s="34" t="s">
        <v>35</v>
      </c>
      <c r="S104" s="53" t="s">
        <v>50</v>
      </c>
    </row>
    <row r="105" spans="1:19" ht="24">
      <c r="A105" s="58"/>
      <c r="B105" s="58"/>
      <c r="C105" s="97">
        <v>15</v>
      </c>
      <c r="D105" s="97" t="s">
        <v>130</v>
      </c>
      <c r="E105" s="49" t="s">
        <v>399</v>
      </c>
      <c r="F105" s="49">
        <v>4</v>
      </c>
      <c r="G105" s="49">
        <v>64</v>
      </c>
      <c r="H105" s="49"/>
      <c r="I105" s="97">
        <v>24</v>
      </c>
      <c r="J105" s="97">
        <v>40</v>
      </c>
      <c r="K105" s="49"/>
      <c r="L105" s="49"/>
      <c r="M105" s="34" t="s">
        <v>35</v>
      </c>
      <c r="N105" s="34" t="s">
        <v>35</v>
      </c>
      <c r="O105" s="34" t="s">
        <v>35</v>
      </c>
      <c r="P105" s="34" t="s">
        <v>35</v>
      </c>
      <c r="Q105" s="34" t="s">
        <v>35</v>
      </c>
      <c r="R105" s="34" t="s">
        <v>35</v>
      </c>
      <c r="S105" s="53" t="s">
        <v>50</v>
      </c>
    </row>
    <row r="106" spans="1:19" ht="23.25">
      <c r="A106" s="58"/>
      <c r="B106" s="58"/>
      <c r="C106" s="97">
        <v>16</v>
      </c>
      <c r="D106" s="97" t="s">
        <v>131</v>
      </c>
      <c r="E106" s="49" t="s">
        <v>400</v>
      </c>
      <c r="F106" s="49">
        <v>2</v>
      </c>
      <c r="G106" s="49">
        <v>32</v>
      </c>
      <c r="H106" s="49"/>
      <c r="I106" s="49">
        <v>8</v>
      </c>
      <c r="J106" s="49">
        <v>24</v>
      </c>
      <c r="K106" s="49"/>
      <c r="L106" s="49"/>
      <c r="M106" s="34" t="s">
        <v>35</v>
      </c>
      <c r="N106" s="34" t="s">
        <v>35</v>
      </c>
      <c r="O106" s="34" t="s">
        <v>35</v>
      </c>
      <c r="P106" s="34" t="s">
        <v>35</v>
      </c>
      <c r="Q106" s="34" t="s">
        <v>35</v>
      </c>
      <c r="R106" s="34" t="s">
        <v>35</v>
      </c>
      <c r="S106" s="53" t="s">
        <v>50</v>
      </c>
    </row>
    <row r="107" spans="1:19" ht="23.25">
      <c r="A107" s="58"/>
      <c r="B107" s="58"/>
      <c r="C107" s="97">
        <v>17</v>
      </c>
      <c r="D107" s="97" t="s">
        <v>132</v>
      </c>
      <c r="E107" s="49" t="s">
        <v>401</v>
      </c>
      <c r="F107" s="49">
        <v>2</v>
      </c>
      <c r="G107" s="49">
        <v>32</v>
      </c>
      <c r="H107" s="49"/>
      <c r="I107" s="49">
        <v>8</v>
      </c>
      <c r="J107" s="49">
        <v>24</v>
      </c>
      <c r="K107" s="49"/>
      <c r="L107" s="49"/>
      <c r="M107" s="34" t="s">
        <v>35</v>
      </c>
      <c r="N107" s="34" t="s">
        <v>35</v>
      </c>
      <c r="O107" s="34" t="s">
        <v>35</v>
      </c>
      <c r="P107" s="34" t="s">
        <v>35</v>
      </c>
      <c r="Q107" s="34" t="s">
        <v>35</v>
      </c>
      <c r="R107" s="34" t="s">
        <v>35</v>
      </c>
      <c r="S107" s="53" t="s">
        <v>50</v>
      </c>
    </row>
    <row r="108" spans="1:19" ht="24">
      <c r="A108" s="58"/>
      <c r="B108" s="58"/>
      <c r="C108" s="97">
        <v>18</v>
      </c>
      <c r="D108" s="97" t="s">
        <v>133</v>
      </c>
      <c r="E108" s="49" t="s">
        <v>402</v>
      </c>
      <c r="F108" s="49">
        <v>4</v>
      </c>
      <c r="G108" s="49">
        <v>64</v>
      </c>
      <c r="H108" s="49"/>
      <c r="I108" s="97">
        <v>24</v>
      </c>
      <c r="J108" s="97">
        <v>40</v>
      </c>
      <c r="K108" s="49"/>
      <c r="L108" s="49"/>
      <c r="M108" s="34" t="s">
        <v>35</v>
      </c>
      <c r="N108" s="34" t="s">
        <v>35</v>
      </c>
      <c r="O108" s="34" t="s">
        <v>35</v>
      </c>
      <c r="P108" s="34" t="s">
        <v>35</v>
      </c>
      <c r="Q108" s="34" t="s">
        <v>35</v>
      </c>
      <c r="R108" s="34" t="s">
        <v>35</v>
      </c>
      <c r="S108" s="53" t="s">
        <v>50</v>
      </c>
    </row>
    <row r="109" spans="1:19" ht="24">
      <c r="A109" s="58"/>
      <c r="B109" s="58"/>
      <c r="C109" s="97">
        <v>19</v>
      </c>
      <c r="D109" s="97" t="s">
        <v>134</v>
      </c>
      <c r="E109" s="49" t="s">
        <v>403</v>
      </c>
      <c r="F109" s="49">
        <v>4</v>
      </c>
      <c r="G109" s="49">
        <v>64</v>
      </c>
      <c r="H109" s="49"/>
      <c r="I109" s="97">
        <v>24</v>
      </c>
      <c r="J109" s="97">
        <v>40</v>
      </c>
      <c r="K109" s="49"/>
      <c r="L109" s="49"/>
      <c r="M109" s="34" t="s">
        <v>35</v>
      </c>
      <c r="N109" s="34" t="s">
        <v>35</v>
      </c>
      <c r="O109" s="34" t="s">
        <v>35</v>
      </c>
      <c r="P109" s="34" t="s">
        <v>35</v>
      </c>
      <c r="Q109" s="34" t="s">
        <v>35</v>
      </c>
      <c r="R109" s="34" t="s">
        <v>35</v>
      </c>
      <c r="S109" s="53" t="s">
        <v>50</v>
      </c>
    </row>
    <row r="110" spans="1:19" ht="24">
      <c r="A110" s="58"/>
      <c r="B110" s="58"/>
      <c r="C110" s="97">
        <v>20</v>
      </c>
      <c r="D110" s="97" t="s">
        <v>135</v>
      </c>
      <c r="E110" s="49" t="s">
        <v>404</v>
      </c>
      <c r="F110" s="49">
        <v>2</v>
      </c>
      <c r="G110" s="49">
        <v>32</v>
      </c>
      <c r="H110" s="49"/>
      <c r="I110" s="49">
        <v>8</v>
      </c>
      <c r="J110" s="49">
        <v>24</v>
      </c>
      <c r="K110" s="49"/>
      <c r="L110" s="49"/>
      <c r="M110" s="34" t="s">
        <v>35</v>
      </c>
      <c r="N110" s="34" t="s">
        <v>35</v>
      </c>
      <c r="O110" s="34" t="s">
        <v>35</v>
      </c>
      <c r="P110" s="34" t="s">
        <v>35</v>
      </c>
      <c r="Q110" s="34" t="s">
        <v>35</v>
      </c>
      <c r="R110" s="34" t="s">
        <v>35</v>
      </c>
      <c r="S110" s="53" t="s">
        <v>50</v>
      </c>
    </row>
    <row r="111" spans="1:19" ht="24">
      <c r="A111" s="58"/>
      <c r="B111" s="58"/>
      <c r="C111" s="97">
        <v>21</v>
      </c>
      <c r="D111" s="97" t="s">
        <v>136</v>
      </c>
      <c r="E111" s="49" t="s">
        <v>405</v>
      </c>
      <c r="F111" s="49">
        <v>2</v>
      </c>
      <c r="G111" s="49">
        <v>32</v>
      </c>
      <c r="H111" s="49"/>
      <c r="I111" s="49">
        <v>8</v>
      </c>
      <c r="J111" s="49">
        <v>24</v>
      </c>
      <c r="K111" s="49"/>
      <c r="L111" s="49"/>
      <c r="M111" s="34" t="s">
        <v>35</v>
      </c>
      <c r="N111" s="34" t="s">
        <v>35</v>
      </c>
      <c r="O111" s="34" t="s">
        <v>35</v>
      </c>
      <c r="P111" s="34" t="s">
        <v>35</v>
      </c>
      <c r="Q111" s="34" t="s">
        <v>35</v>
      </c>
      <c r="R111" s="34" t="s">
        <v>35</v>
      </c>
      <c r="S111" s="53" t="s">
        <v>50</v>
      </c>
    </row>
    <row r="112" spans="1:19" ht="24">
      <c r="A112" s="58"/>
      <c r="B112" s="58"/>
      <c r="C112" s="97">
        <v>22</v>
      </c>
      <c r="D112" s="97">
        <v>2090523</v>
      </c>
      <c r="E112" s="49" t="s">
        <v>381</v>
      </c>
      <c r="F112" s="49">
        <v>4</v>
      </c>
      <c r="G112" s="49">
        <v>64</v>
      </c>
      <c r="H112" s="49"/>
      <c r="I112" s="97">
        <v>24</v>
      </c>
      <c r="J112" s="97">
        <v>40</v>
      </c>
      <c r="K112" s="49"/>
      <c r="L112" s="49"/>
      <c r="M112" s="34" t="s">
        <v>35</v>
      </c>
      <c r="N112" s="34" t="s">
        <v>35</v>
      </c>
      <c r="O112" s="34" t="s">
        <v>35</v>
      </c>
      <c r="P112" s="34" t="s">
        <v>35</v>
      </c>
      <c r="Q112" s="34" t="s">
        <v>35</v>
      </c>
      <c r="R112" s="34" t="s">
        <v>35</v>
      </c>
      <c r="S112" s="53" t="s">
        <v>50</v>
      </c>
    </row>
    <row r="113" spans="1:19">
      <c r="A113" s="58"/>
      <c r="B113" s="58"/>
      <c r="C113" s="75" t="s">
        <v>406</v>
      </c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</row>
    <row r="114" spans="1:19" ht="23.25">
      <c r="A114" s="58"/>
      <c r="B114" s="58"/>
      <c r="C114" s="97">
        <v>1</v>
      </c>
      <c r="D114" s="97" t="s">
        <v>137</v>
      </c>
      <c r="E114" s="49" t="s">
        <v>407</v>
      </c>
      <c r="F114" s="97">
        <v>4</v>
      </c>
      <c r="G114" s="97">
        <v>64</v>
      </c>
      <c r="H114" s="97"/>
      <c r="I114" s="97">
        <v>24</v>
      </c>
      <c r="J114" s="97">
        <v>40</v>
      </c>
      <c r="K114" s="97"/>
      <c r="L114" s="97"/>
      <c r="M114" s="34" t="s">
        <v>35</v>
      </c>
      <c r="N114" s="34" t="s">
        <v>35</v>
      </c>
      <c r="O114" s="34" t="s">
        <v>35</v>
      </c>
      <c r="P114" s="34" t="s">
        <v>35</v>
      </c>
      <c r="Q114" s="34" t="s">
        <v>35</v>
      </c>
      <c r="R114" s="34" t="s">
        <v>35</v>
      </c>
      <c r="S114" s="53" t="s">
        <v>50</v>
      </c>
    </row>
    <row r="115" spans="1:19" ht="23.25">
      <c r="A115" s="58"/>
      <c r="B115" s="58"/>
      <c r="C115" s="97">
        <v>2</v>
      </c>
      <c r="D115" s="97" t="s">
        <v>138</v>
      </c>
      <c r="E115" s="49" t="s">
        <v>408</v>
      </c>
      <c r="F115" s="97">
        <v>4</v>
      </c>
      <c r="G115" s="97">
        <v>64</v>
      </c>
      <c r="H115" s="97"/>
      <c r="I115" s="97">
        <v>24</v>
      </c>
      <c r="J115" s="97">
        <v>40</v>
      </c>
      <c r="K115" s="97"/>
      <c r="L115" s="97"/>
      <c r="M115" s="34" t="s">
        <v>35</v>
      </c>
      <c r="N115" s="34" t="s">
        <v>35</v>
      </c>
      <c r="O115" s="34" t="s">
        <v>35</v>
      </c>
      <c r="P115" s="34" t="s">
        <v>35</v>
      </c>
      <c r="Q115" s="34" t="s">
        <v>35</v>
      </c>
      <c r="R115" s="34" t="s">
        <v>35</v>
      </c>
      <c r="S115" s="53" t="s">
        <v>50</v>
      </c>
    </row>
    <row r="116" spans="1:19" ht="23.25">
      <c r="A116" s="58"/>
      <c r="B116" s="58"/>
      <c r="C116" s="97">
        <v>3</v>
      </c>
      <c r="D116" s="97" t="s">
        <v>139</v>
      </c>
      <c r="E116" s="49" t="s">
        <v>409</v>
      </c>
      <c r="F116" s="97">
        <v>4</v>
      </c>
      <c r="G116" s="97">
        <v>64</v>
      </c>
      <c r="H116" s="97"/>
      <c r="I116" s="97">
        <v>24</v>
      </c>
      <c r="J116" s="97">
        <v>40</v>
      </c>
      <c r="K116" s="97"/>
      <c r="L116" s="97"/>
      <c r="M116" s="34" t="s">
        <v>35</v>
      </c>
      <c r="N116" s="34" t="s">
        <v>35</v>
      </c>
      <c r="O116" s="34" t="s">
        <v>35</v>
      </c>
      <c r="P116" s="34" t="s">
        <v>35</v>
      </c>
      <c r="Q116" s="34" t="s">
        <v>35</v>
      </c>
      <c r="R116" s="34" t="s">
        <v>35</v>
      </c>
      <c r="S116" s="53" t="s">
        <v>50</v>
      </c>
    </row>
    <row r="117" spans="1:19" ht="24">
      <c r="A117" s="58"/>
      <c r="B117" s="58"/>
      <c r="C117" s="97">
        <v>4</v>
      </c>
      <c r="D117" s="97" t="s">
        <v>140</v>
      </c>
      <c r="E117" s="49" t="s">
        <v>410</v>
      </c>
      <c r="F117" s="97">
        <v>4</v>
      </c>
      <c r="G117" s="97">
        <v>64</v>
      </c>
      <c r="H117" s="97"/>
      <c r="I117" s="97">
        <v>24</v>
      </c>
      <c r="J117" s="97">
        <v>40</v>
      </c>
      <c r="K117" s="97"/>
      <c r="L117" s="97"/>
      <c r="M117" s="34" t="s">
        <v>35</v>
      </c>
      <c r="N117" s="34" t="s">
        <v>35</v>
      </c>
      <c r="O117" s="34" t="s">
        <v>35</v>
      </c>
      <c r="P117" s="34" t="s">
        <v>35</v>
      </c>
      <c r="Q117" s="34" t="s">
        <v>35</v>
      </c>
      <c r="R117" s="34" t="s">
        <v>35</v>
      </c>
      <c r="S117" s="53" t="s">
        <v>50</v>
      </c>
    </row>
    <row r="118" spans="1:19" ht="24">
      <c r="A118" s="58"/>
      <c r="B118" s="58"/>
      <c r="C118" s="97">
        <v>5</v>
      </c>
      <c r="D118" s="97" t="s">
        <v>141</v>
      </c>
      <c r="E118" s="49" t="s">
        <v>411</v>
      </c>
      <c r="F118" s="97">
        <v>4</v>
      </c>
      <c r="G118" s="97">
        <v>64</v>
      </c>
      <c r="H118" s="97"/>
      <c r="I118" s="97">
        <v>24</v>
      </c>
      <c r="J118" s="97">
        <v>40</v>
      </c>
      <c r="K118" s="97"/>
      <c r="L118" s="97"/>
      <c r="M118" s="34" t="s">
        <v>35</v>
      </c>
      <c r="N118" s="34" t="s">
        <v>35</v>
      </c>
      <c r="O118" s="34" t="s">
        <v>35</v>
      </c>
      <c r="P118" s="34" t="s">
        <v>35</v>
      </c>
      <c r="Q118" s="34" t="s">
        <v>35</v>
      </c>
      <c r="R118" s="34" t="s">
        <v>35</v>
      </c>
      <c r="S118" s="53" t="s">
        <v>50</v>
      </c>
    </row>
    <row r="119" spans="1:19" ht="24">
      <c r="A119" s="59"/>
      <c r="B119" s="59"/>
      <c r="C119" s="97">
        <v>6</v>
      </c>
      <c r="D119" s="97" t="s">
        <v>142</v>
      </c>
      <c r="E119" s="49" t="s">
        <v>412</v>
      </c>
      <c r="F119" s="97">
        <v>4</v>
      </c>
      <c r="G119" s="97">
        <v>64</v>
      </c>
      <c r="H119" s="97"/>
      <c r="I119" s="97">
        <v>24</v>
      </c>
      <c r="J119" s="97">
        <v>40</v>
      </c>
      <c r="K119" s="97"/>
      <c r="L119" s="97"/>
      <c r="M119" s="34" t="s">
        <v>35</v>
      </c>
      <c r="N119" s="34" t="s">
        <v>35</v>
      </c>
      <c r="O119" s="34" t="s">
        <v>35</v>
      </c>
      <c r="P119" s="34" t="s">
        <v>35</v>
      </c>
      <c r="Q119" s="34" t="s">
        <v>35</v>
      </c>
      <c r="R119" s="34" t="s">
        <v>35</v>
      </c>
      <c r="S119" s="53" t="s">
        <v>50</v>
      </c>
    </row>
    <row r="120" spans="1:19" ht="24">
      <c r="A120" s="63" t="s">
        <v>310</v>
      </c>
      <c r="B120" s="63" t="s">
        <v>98</v>
      </c>
      <c r="C120" s="97">
        <v>7</v>
      </c>
      <c r="D120" s="97" t="s">
        <v>143</v>
      </c>
      <c r="E120" s="49" t="s">
        <v>413</v>
      </c>
      <c r="F120" s="97">
        <v>4</v>
      </c>
      <c r="G120" s="97">
        <v>64</v>
      </c>
      <c r="H120" s="97"/>
      <c r="I120" s="97">
        <v>24</v>
      </c>
      <c r="J120" s="97">
        <v>40</v>
      </c>
      <c r="K120" s="52"/>
      <c r="L120" s="52"/>
      <c r="M120" s="34" t="s">
        <v>35</v>
      </c>
      <c r="N120" s="34" t="s">
        <v>35</v>
      </c>
      <c r="O120" s="34" t="s">
        <v>35</v>
      </c>
      <c r="P120" s="34" t="s">
        <v>35</v>
      </c>
      <c r="Q120" s="34" t="s">
        <v>35</v>
      </c>
      <c r="R120" s="34" t="s">
        <v>35</v>
      </c>
      <c r="S120" s="53" t="s">
        <v>50</v>
      </c>
    </row>
    <row r="121" spans="1:19" ht="24">
      <c r="A121" s="63"/>
      <c r="B121" s="63"/>
      <c r="C121" s="97">
        <v>8</v>
      </c>
      <c r="D121" s="97" t="s">
        <v>144</v>
      </c>
      <c r="E121" s="49" t="s">
        <v>414</v>
      </c>
      <c r="F121" s="97">
        <v>2</v>
      </c>
      <c r="G121" s="97">
        <v>32</v>
      </c>
      <c r="H121" s="108"/>
      <c r="I121" s="97">
        <v>8</v>
      </c>
      <c r="J121" s="49">
        <v>24</v>
      </c>
      <c r="K121" s="97"/>
      <c r="L121" s="97"/>
      <c r="M121" s="34" t="s">
        <v>35</v>
      </c>
      <c r="N121" s="34" t="s">
        <v>35</v>
      </c>
      <c r="O121" s="34" t="s">
        <v>35</v>
      </c>
      <c r="P121" s="34" t="s">
        <v>35</v>
      </c>
      <c r="Q121" s="34" t="s">
        <v>35</v>
      </c>
      <c r="R121" s="34" t="s">
        <v>35</v>
      </c>
      <c r="S121" s="53" t="s">
        <v>50</v>
      </c>
    </row>
    <row r="122" spans="1:19" ht="24">
      <c r="A122" s="63"/>
      <c r="B122" s="63"/>
      <c r="C122" s="97">
        <v>9</v>
      </c>
      <c r="D122" s="97" t="s">
        <v>145</v>
      </c>
      <c r="E122" s="49" t="s">
        <v>415</v>
      </c>
      <c r="F122" s="97">
        <v>2</v>
      </c>
      <c r="G122" s="97">
        <v>32</v>
      </c>
      <c r="H122" s="108"/>
      <c r="I122" s="97">
        <v>8</v>
      </c>
      <c r="J122" s="49">
        <v>24</v>
      </c>
      <c r="K122" s="97"/>
      <c r="L122" s="97"/>
      <c r="M122" s="34" t="s">
        <v>35</v>
      </c>
      <c r="N122" s="34" t="s">
        <v>35</v>
      </c>
      <c r="O122" s="34" t="s">
        <v>35</v>
      </c>
      <c r="P122" s="34" t="s">
        <v>35</v>
      </c>
      <c r="Q122" s="34" t="s">
        <v>35</v>
      </c>
      <c r="R122" s="34" t="s">
        <v>35</v>
      </c>
      <c r="S122" s="53" t="s">
        <v>50</v>
      </c>
    </row>
    <row r="123" spans="1:19" ht="24">
      <c r="A123" s="63"/>
      <c r="B123" s="63"/>
      <c r="C123" s="97">
        <v>10</v>
      </c>
      <c r="D123" s="97" t="s">
        <v>146</v>
      </c>
      <c r="E123" s="49" t="s">
        <v>416</v>
      </c>
      <c r="F123" s="97">
        <v>4</v>
      </c>
      <c r="G123" s="97">
        <v>64</v>
      </c>
      <c r="H123" s="97"/>
      <c r="I123" s="97">
        <v>24</v>
      </c>
      <c r="J123" s="97">
        <v>40</v>
      </c>
      <c r="K123" s="97"/>
      <c r="L123" s="97"/>
      <c r="M123" s="34" t="s">
        <v>35</v>
      </c>
      <c r="N123" s="34" t="s">
        <v>35</v>
      </c>
      <c r="O123" s="34" t="s">
        <v>35</v>
      </c>
      <c r="P123" s="34" t="s">
        <v>35</v>
      </c>
      <c r="Q123" s="34" t="s">
        <v>35</v>
      </c>
      <c r="R123" s="34" t="s">
        <v>35</v>
      </c>
      <c r="S123" s="53" t="s">
        <v>50</v>
      </c>
    </row>
    <row r="124" spans="1:19" ht="24">
      <c r="A124" s="63"/>
      <c r="B124" s="63"/>
      <c r="C124" s="97">
        <v>11</v>
      </c>
      <c r="D124" s="97" t="s">
        <v>147</v>
      </c>
      <c r="E124" s="49" t="s">
        <v>417</v>
      </c>
      <c r="F124" s="97">
        <v>4</v>
      </c>
      <c r="G124" s="97">
        <v>64</v>
      </c>
      <c r="H124" s="97"/>
      <c r="I124" s="97">
        <v>24</v>
      </c>
      <c r="J124" s="97">
        <v>40</v>
      </c>
      <c r="K124" s="97"/>
      <c r="L124" s="97"/>
      <c r="M124" s="34" t="s">
        <v>35</v>
      </c>
      <c r="N124" s="34" t="s">
        <v>35</v>
      </c>
      <c r="O124" s="34" t="s">
        <v>35</v>
      </c>
      <c r="P124" s="34" t="s">
        <v>35</v>
      </c>
      <c r="Q124" s="34" t="s">
        <v>35</v>
      </c>
      <c r="R124" s="34" t="s">
        <v>35</v>
      </c>
      <c r="S124" s="53" t="s">
        <v>50</v>
      </c>
    </row>
    <row r="125" spans="1:19" ht="24">
      <c r="A125" s="63"/>
      <c r="B125" s="63"/>
      <c r="C125" s="97">
        <v>12</v>
      </c>
      <c r="D125" s="97" t="s">
        <v>148</v>
      </c>
      <c r="E125" s="49" t="s">
        <v>418</v>
      </c>
      <c r="F125" s="97">
        <v>4</v>
      </c>
      <c r="G125" s="97">
        <v>64</v>
      </c>
      <c r="H125" s="97"/>
      <c r="I125" s="97">
        <v>24</v>
      </c>
      <c r="J125" s="97">
        <v>40</v>
      </c>
      <c r="K125" s="97"/>
      <c r="L125" s="97"/>
      <c r="M125" s="34" t="s">
        <v>35</v>
      </c>
      <c r="N125" s="34" t="s">
        <v>35</v>
      </c>
      <c r="O125" s="34" t="s">
        <v>35</v>
      </c>
      <c r="P125" s="34" t="s">
        <v>35</v>
      </c>
      <c r="Q125" s="34" t="s">
        <v>35</v>
      </c>
      <c r="R125" s="34" t="s">
        <v>35</v>
      </c>
      <c r="S125" s="53" t="s">
        <v>50</v>
      </c>
    </row>
    <row r="126" spans="1:19" ht="24">
      <c r="A126" s="63"/>
      <c r="B126" s="63"/>
      <c r="C126" s="97">
        <v>13</v>
      </c>
      <c r="D126" s="97" t="s">
        <v>149</v>
      </c>
      <c r="E126" s="49" t="s">
        <v>419</v>
      </c>
      <c r="F126" s="97">
        <v>4</v>
      </c>
      <c r="G126" s="97">
        <v>64</v>
      </c>
      <c r="H126" s="97"/>
      <c r="I126" s="97">
        <v>24</v>
      </c>
      <c r="J126" s="97">
        <v>40</v>
      </c>
      <c r="K126" s="97"/>
      <c r="L126" s="97"/>
      <c r="M126" s="34" t="s">
        <v>35</v>
      </c>
      <c r="N126" s="34" t="s">
        <v>35</v>
      </c>
      <c r="O126" s="34" t="s">
        <v>35</v>
      </c>
      <c r="P126" s="34" t="s">
        <v>35</v>
      </c>
      <c r="Q126" s="34" t="s">
        <v>35</v>
      </c>
      <c r="R126" s="34" t="s">
        <v>35</v>
      </c>
      <c r="S126" s="53" t="s">
        <v>50</v>
      </c>
    </row>
    <row r="127" spans="1:19" ht="24">
      <c r="A127" s="63"/>
      <c r="B127" s="63"/>
      <c r="C127" s="97">
        <v>14</v>
      </c>
      <c r="D127" s="97" t="s">
        <v>150</v>
      </c>
      <c r="E127" s="49" t="s">
        <v>381</v>
      </c>
      <c r="F127" s="97">
        <v>4</v>
      </c>
      <c r="G127" s="97">
        <v>64</v>
      </c>
      <c r="H127" s="97"/>
      <c r="I127" s="97">
        <v>24</v>
      </c>
      <c r="J127" s="97">
        <v>40</v>
      </c>
      <c r="K127" s="97"/>
      <c r="L127" s="97"/>
      <c r="M127" s="34" t="s">
        <v>35</v>
      </c>
      <c r="N127" s="34" t="s">
        <v>35</v>
      </c>
      <c r="O127" s="34" t="s">
        <v>35</v>
      </c>
      <c r="P127" s="34" t="s">
        <v>35</v>
      </c>
      <c r="Q127" s="34" t="s">
        <v>35</v>
      </c>
      <c r="R127" s="34" t="s">
        <v>35</v>
      </c>
      <c r="S127" s="53" t="s">
        <v>50</v>
      </c>
    </row>
    <row r="128" spans="1:19">
      <c r="A128" s="63"/>
      <c r="B128" s="63"/>
      <c r="C128" s="77" t="s">
        <v>97</v>
      </c>
      <c r="D128" s="78"/>
      <c r="E128" s="79"/>
      <c r="F128" s="51">
        <f t="shared" ref="F128:J128" si="4">SUM(F118:F127)</f>
        <v>36</v>
      </c>
      <c r="G128" s="51">
        <f t="shared" si="4"/>
        <v>576</v>
      </c>
      <c r="H128" s="51"/>
      <c r="I128" s="51">
        <f t="shared" si="4"/>
        <v>208</v>
      </c>
      <c r="J128" s="51">
        <f t="shared" si="4"/>
        <v>368</v>
      </c>
      <c r="K128" s="51"/>
      <c r="L128" s="51"/>
      <c r="M128" s="40"/>
      <c r="N128" s="40"/>
      <c r="O128" s="40"/>
      <c r="P128" s="40"/>
      <c r="Q128" s="40"/>
      <c r="R128" s="40"/>
      <c r="S128" s="54"/>
    </row>
    <row r="129" spans="1:19">
      <c r="A129" s="63"/>
      <c r="B129" s="63" t="s">
        <v>151</v>
      </c>
      <c r="C129" s="71" t="s">
        <v>152</v>
      </c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3"/>
    </row>
    <row r="130" spans="1:19" ht="23.25">
      <c r="A130" s="63"/>
      <c r="B130" s="63"/>
      <c r="C130" s="97">
        <v>1</v>
      </c>
      <c r="D130" s="97" t="s">
        <v>153</v>
      </c>
      <c r="E130" s="49" t="s">
        <v>420</v>
      </c>
      <c r="F130" s="97">
        <v>4</v>
      </c>
      <c r="G130" s="97">
        <v>64</v>
      </c>
      <c r="H130" s="49"/>
      <c r="I130" s="97">
        <v>24</v>
      </c>
      <c r="J130" s="97">
        <v>40</v>
      </c>
      <c r="K130" s="97"/>
      <c r="L130" s="97"/>
      <c r="M130" s="34" t="s">
        <v>35</v>
      </c>
      <c r="N130" s="34" t="s">
        <v>35</v>
      </c>
      <c r="O130" s="34" t="s">
        <v>35</v>
      </c>
      <c r="P130" s="34" t="s">
        <v>35</v>
      </c>
      <c r="Q130" s="34" t="s">
        <v>35</v>
      </c>
      <c r="R130" s="34" t="s">
        <v>35</v>
      </c>
      <c r="S130" s="53" t="s">
        <v>50</v>
      </c>
    </row>
    <row r="131" spans="1:19" ht="24">
      <c r="A131" s="63"/>
      <c r="B131" s="63"/>
      <c r="C131" s="97">
        <v>2</v>
      </c>
      <c r="D131" s="97" t="s">
        <v>154</v>
      </c>
      <c r="E131" s="49" t="s">
        <v>421</v>
      </c>
      <c r="F131" s="97">
        <v>4</v>
      </c>
      <c r="G131" s="97">
        <v>64</v>
      </c>
      <c r="H131" s="97"/>
      <c r="I131" s="97">
        <v>24</v>
      </c>
      <c r="J131" s="97">
        <v>40</v>
      </c>
      <c r="K131" s="97"/>
      <c r="L131" s="97"/>
      <c r="M131" s="34" t="s">
        <v>35</v>
      </c>
      <c r="N131" s="34" t="s">
        <v>35</v>
      </c>
      <c r="O131" s="34" t="s">
        <v>35</v>
      </c>
      <c r="P131" s="34" t="s">
        <v>35</v>
      </c>
      <c r="Q131" s="34" t="s">
        <v>35</v>
      </c>
      <c r="R131" s="34" t="s">
        <v>35</v>
      </c>
      <c r="S131" s="53" t="s">
        <v>50</v>
      </c>
    </row>
    <row r="132" spans="1:19" ht="24">
      <c r="A132" s="63"/>
      <c r="B132" s="63"/>
      <c r="C132" s="97">
        <v>3</v>
      </c>
      <c r="D132" s="97" t="s">
        <v>155</v>
      </c>
      <c r="E132" s="49" t="s">
        <v>422</v>
      </c>
      <c r="F132" s="97">
        <v>4</v>
      </c>
      <c r="G132" s="97">
        <v>64</v>
      </c>
      <c r="H132" s="97"/>
      <c r="I132" s="97">
        <v>24</v>
      </c>
      <c r="J132" s="97">
        <v>40</v>
      </c>
      <c r="K132" s="97"/>
      <c r="L132" s="97"/>
      <c r="M132" s="34" t="s">
        <v>35</v>
      </c>
      <c r="N132" s="34" t="s">
        <v>35</v>
      </c>
      <c r="O132" s="34" t="s">
        <v>35</v>
      </c>
      <c r="P132" s="34" t="s">
        <v>35</v>
      </c>
      <c r="Q132" s="34" t="s">
        <v>35</v>
      </c>
      <c r="R132" s="34" t="s">
        <v>35</v>
      </c>
      <c r="S132" s="53" t="s">
        <v>50</v>
      </c>
    </row>
    <row r="133" spans="1:19" ht="34.5">
      <c r="A133" s="63"/>
      <c r="B133" s="63"/>
      <c r="C133" s="97">
        <v>4</v>
      </c>
      <c r="D133" s="97" t="s">
        <v>156</v>
      </c>
      <c r="E133" s="49" t="s">
        <v>423</v>
      </c>
      <c r="F133" s="97">
        <v>4</v>
      </c>
      <c r="G133" s="97">
        <v>64</v>
      </c>
      <c r="H133" s="97"/>
      <c r="I133" s="97">
        <v>24</v>
      </c>
      <c r="J133" s="97">
        <v>40</v>
      </c>
      <c r="K133" s="97"/>
      <c r="L133" s="97"/>
      <c r="M133" s="34" t="s">
        <v>35</v>
      </c>
      <c r="N133" s="34" t="s">
        <v>35</v>
      </c>
      <c r="O133" s="34" t="s">
        <v>35</v>
      </c>
      <c r="P133" s="34" t="s">
        <v>35</v>
      </c>
      <c r="Q133" s="34" t="s">
        <v>35</v>
      </c>
      <c r="R133" s="34" t="s">
        <v>35</v>
      </c>
      <c r="S133" s="53" t="s">
        <v>50</v>
      </c>
    </row>
    <row r="134" spans="1:19" ht="23.25">
      <c r="A134" s="63"/>
      <c r="B134" s="63"/>
      <c r="C134" s="97">
        <v>5</v>
      </c>
      <c r="D134" s="97" t="s">
        <v>157</v>
      </c>
      <c r="E134" s="49" t="s">
        <v>424</v>
      </c>
      <c r="F134" s="97">
        <v>4</v>
      </c>
      <c r="G134" s="97">
        <v>64</v>
      </c>
      <c r="H134" s="97"/>
      <c r="I134" s="97">
        <v>32</v>
      </c>
      <c r="J134" s="97">
        <v>32</v>
      </c>
      <c r="K134" s="97"/>
      <c r="L134" s="97"/>
      <c r="M134" s="34" t="s">
        <v>35</v>
      </c>
      <c r="N134" s="34" t="s">
        <v>35</v>
      </c>
      <c r="O134" s="34" t="s">
        <v>35</v>
      </c>
      <c r="P134" s="34" t="s">
        <v>35</v>
      </c>
      <c r="Q134" s="34" t="s">
        <v>35</v>
      </c>
      <c r="R134" s="34" t="s">
        <v>35</v>
      </c>
      <c r="S134" s="53" t="s">
        <v>50</v>
      </c>
    </row>
    <row r="135" spans="1:19" ht="24">
      <c r="A135" s="63"/>
      <c r="B135" s="63"/>
      <c r="C135" s="97">
        <v>6</v>
      </c>
      <c r="D135" s="97" t="s">
        <v>158</v>
      </c>
      <c r="E135" s="49" t="s">
        <v>425</v>
      </c>
      <c r="F135" s="97">
        <v>2</v>
      </c>
      <c r="G135" s="97">
        <v>32</v>
      </c>
      <c r="H135" s="97"/>
      <c r="I135" s="97">
        <v>8</v>
      </c>
      <c r="J135" s="49">
        <v>24</v>
      </c>
      <c r="K135" s="97"/>
      <c r="L135" s="97"/>
      <c r="M135" s="34" t="s">
        <v>35</v>
      </c>
      <c r="N135" s="34" t="s">
        <v>35</v>
      </c>
      <c r="O135" s="34" t="s">
        <v>35</v>
      </c>
      <c r="P135" s="34" t="s">
        <v>35</v>
      </c>
      <c r="Q135" s="34" t="s">
        <v>35</v>
      </c>
      <c r="R135" s="34" t="s">
        <v>35</v>
      </c>
      <c r="S135" s="53" t="s">
        <v>50</v>
      </c>
    </row>
    <row r="136" spans="1:19" ht="24">
      <c r="A136" s="63"/>
      <c r="B136" s="63"/>
      <c r="C136" s="97">
        <v>7</v>
      </c>
      <c r="D136" s="97" t="s">
        <v>159</v>
      </c>
      <c r="E136" s="49" t="s">
        <v>426</v>
      </c>
      <c r="F136" s="97">
        <v>2</v>
      </c>
      <c r="G136" s="97">
        <v>32</v>
      </c>
      <c r="H136" s="97"/>
      <c r="I136" s="97">
        <v>8</v>
      </c>
      <c r="J136" s="49">
        <v>24</v>
      </c>
      <c r="K136" s="52"/>
      <c r="L136" s="52"/>
      <c r="M136" s="34" t="s">
        <v>35</v>
      </c>
      <c r="N136" s="34" t="s">
        <v>35</v>
      </c>
      <c r="O136" s="34" t="s">
        <v>35</v>
      </c>
      <c r="P136" s="34" t="s">
        <v>35</v>
      </c>
      <c r="Q136" s="34" t="s">
        <v>35</v>
      </c>
      <c r="R136" s="34" t="s">
        <v>35</v>
      </c>
      <c r="S136" s="53" t="s">
        <v>50</v>
      </c>
    </row>
    <row r="137" spans="1:19" ht="24">
      <c r="A137" s="63"/>
      <c r="B137" s="63"/>
      <c r="C137" s="97">
        <v>8</v>
      </c>
      <c r="D137" s="97" t="s">
        <v>160</v>
      </c>
      <c r="E137" s="49" t="s">
        <v>427</v>
      </c>
      <c r="F137" s="97">
        <v>2</v>
      </c>
      <c r="G137" s="97">
        <v>32</v>
      </c>
      <c r="H137" s="97"/>
      <c r="I137" s="97">
        <v>8</v>
      </c>
      <c r="J137" s="49">
        <v>24</v>
      </c>
      <c r="K137" s="52"/>
      <c r="L137" s="52"/>
      <c r="M137" s="34" t="s">
        <v>35</v>
      </c>
      <c r="N137" s="34" t="s">
        <v>35</v>
      </c>
      <c r="O137" s="34" t="s">
        <v>35</v>
      </c>
      <c r="P137" s="34" t="s">
        <v>35</v>
      </c>
      <c r="Q137" s="34" t="s">
        <v>35</v>
      </c>
      <c r="R137" s="34" t="s">
        <v>35</v>
      </c>
      <c r="S137" s="53" t="s">
        <v>50</v>
      </c>
    </row>
    <row r="138" spans="1:19" ht="23.25">
      <c r="A138" s="63"/>
      <c r="B138" s="63"/>
      <c r="C138" s="97">
        <v>9</v>
      </c>
      <c r="D138" s="97" t="s">
        <v>161</v>
      </c>
      <c r="E138" s="49" t="s">
        <v>428</v>
      </c>
      <c r="F138" s="97">
        <v>2</v>
      </c>
      <c r="G138" s="97">
        <v>32</v>
      </c>
      <c r="H138" s="97"/>
      <c r="I138" s="97">
        <v>8</v>
      </c>
      <c r="J138" s="49">
        <v>24</v>
      </c>
      <c r="K138" s="97"/>
      <c r="L138" s="97"/>
      <c r="M138" s="34" t="s">
        <v>35</v>
      </c>
      <c r="N138" s="34" t="s">
        <v>35</v>
      </c>
      <c r="O138" s="34" t="s">
        <v>35</v>
      </c>
      <c r="P138" s="34" t="s">
        <v>35</v>
      </c>
      <c r="Q138" s="34" t="s">
        <v>35</v>
      </c>
      <c r="R138" s="34" t="s">
        <v>35</v>
      </c>
      <c r="S138" s="53" t="s">
        <v>50</v>
      </c>
    </row>
    <row r="139" spans="1:19" ht="23.25">
      <c r="A139" s="63"/>
      <c r="B139" s="63"/>
      <c r="C139" s="97">
        <v>10</v>
      </c>
      <c r="D139" s="97" t="s">
        <v>162</v>
      </c>
      <c r="E139" s="49" t="s">
        <v>429</v>
      </c>
      <c r="F139" s="97">
        <v>4</v>
      </c>
      <c r="G139" s="97">
        <v>64</v>
      </c>
      <c r="H139" s="49"/>
      <c r="I139" s="97">
        <v>24</v>
      </c>
      <c r="J139" s="97">
        <v>40</v>
      </c>
      <c r="K139" s="97"/>
      <c r="L139" s="97"/>
      <c r="M139" s="34" t="s">
        <v>35</v>
      </c>
      <c r="N139" s="34" t="s">
        <v>35</v>
      </c>
      <c r="O139" s="34" t="s">
        <v>35</v>
      </c>
      <c r="P139" s="34" t="s">
        <v>35</v>
      </c>
      <c r="Q139" s="34" t="s">
        <v>35</v>
      </c>
      <c r="R139" s="34" t="s">
        <v>35</v>
      </c>
      <c r="S139" s="53" t="s">
        <v>50</v>
      </c>
    </row>
    <row r="140" spans="1:19" ht="23.25">
      <c r="A140" s="63"/>
      <c r="B140" s="63"/>
      <c r="C140" s="97">
        <v>11</v>
      </c>
      <c r="D140" s="97" t="s">
        <v>163</v>
      </c>
      <c r="E140" s="49" t="s">
        <v>430</v>
      </c>
      <c r="F140" s="97">
        <v>4</v>
      </c>
      <c r="G140" s="97">
        <v>64</v>
      </c>
      <c r="H140" s="49"/>
      <c r="I140" s="97">
        <v>24</v>
      </c>
      <c r="J140" s="97">
        <v>40</v>
      </c>
      <c r="K140" s="52"/>
      <c r="L140" s="52"/>
      <c r="M140" s="34" t="s">
        <v>35</v>
      </c>
      <c r="N140" s="34" t="s">
        <v>35</v>
      </c>
      <c r="O140" s="34" t="s">
        <v>35</v>
      </c>
      <c r="P140" s="34" t="s">
        <v>35</v>
      </c>
      <c r="Q140" s="34" t="s">
        <v>35</v>
      </c>
      <c r="R140" s="34" t="s">
        <v>35</v>
      </c>
      <c r="S140" s="53" t="s">
        <v>50</v>
      </c>
    </row>
    <row r="141" spans="1:19" ht="23.25">
      <c r="A141" s="63"/>
      <c r="B141" s="63"/>
      <c r="C141" s="97">
        <v>12</v>
      </c>
      <c r="D141" s="97" t="s">
        <v>164</v>
      </c>
      <c r="E141" s="49" t="s">
        <v>431</v>
      </c>
      <c r="F141" s="97">
        <v>4</v>
      </c>
      <c r="G141" s="97">
        <v>64</v>
      </c>
      <c r="H141" s="49"/>
      <c r="I141" s="97">
        <v>24</v>
      </c>
      <c r="J141" s="97">
        <v>40</v>
      </c>
      <c r="K141" s="52"/>
      <c r="L141" s="52"/>
      <c r="M141" s="34" t="s">
        <v>35</v>
      </c>
      <c r="N141" s="34" t="s">
        <v>35</v>
      </c>
      <c r="O141" s="34" t="s">
        <v>35</v>
      </c>
      <c r="P141" s="34" t="s">
        <v>35</v>
      </c>
      <c r="Q141" s="34" t="s">
        <v>35</v>
      </c>
      <c r="R141" s="34" t="s">
        <v>35</v>
      </c>
      <c r="S141" s="53" t="s">
        <v>50</v>
      </c>
    </row>
    <row r="142" spans="1:19" ht="23.25">
      <c r="A142" s="63"/>
      <c r="B142" s="63"/>
      <c r="C142" s="97">
        <v>13</v>
      </c>
      <c r="D142" s="97" t="s">
        <v>165</v>
      </c>
      <c r="E142" s="49" t="s">
        <v>432</v>
      </c>
      <c r="F142" s="97">
        <v>2</v>
      </c>
      <c r="G142" s="97">
        <v>32</v>
      </c>
      <c r="H142" s="97"/>
      <c r="I142" s="97">
        <v>8</v>
      </c>
      <c r="J142" s="49">
        <v>24</v>
      </c>
      <c r="K142" s="52"/>
      <c r="L142" s="52"/>
      <c r="M142" s="34" t="s">
        <v>35</v>
      </c>
      <c r="N142" s="34" t="s">
        <v>35</v>
      </c>
      <c r="O142" s="34" t="s">
        <v>35</v>
      </c>
      <c r="P142" s="34" t="s">
        <v>35</v>
      </c>
      <c r="Q142" s="34" t="s">
        <v>35</v>
      </c>
      <c r="R142" s="34" t="s">
        <v>35</v>
      </c>
      <c r="S142" s="53" t="s">
        <v>50</v>
      </c>
    </row>
    <row r="143" spans="1:19" ht="24">
      <c r="A143" s="63"/>
      <c r="B143" s="63"/>
      <c r="C143" s="97">
        <v>14</v>
      </c>
      <c r="D143" s="97" t="s">
        <v>166</v>
      </c>
      <c r="E143" s="49" t="s">
        <v>433</v>
      </c>
      <c r="F143" s="97">
        <v>4</v>
      </c>
      <c r="G143" s="97">
        <v>64</v>
      </c>
      <c r="H143" s="97"/>
      <c r="I143" s="97">
        <v>24</v>
      </c>
      <c r="J143" s="97">
        <v>40</v>
      </c>
      <c r="K143" s="52"/>
      <c r="L143" s="52"/>
      <c r="M143" s="34" t="s">
        <v>35</v>
      </c>
      <c r="N143" s="34" t="s">
        <v>35</v>
      </c>
      <c r="O143" s="34" t="s">
        <v>35</v>
      </c>
      <c r="P143" s="34" t="s">
        <v>35</v>
      </c>
      <c r="Q143" s="34" t="s">
        <v>35</v>
      </c>
      <c r="R143" s="34" t="s">
        <v>35</v>
      </c>
      <c r="S143" s="53" t="s">
        <v>50</v>
      </c>
    </row>
    <row r="144" spans="1:19" ht="24">
      <c r="A144" s="63"/>
      <c r="B144" s="63"/>
      <c r="C144" s="97">
        <v>15</v>
      </c>
      <c r="D144" s="97" t="s">
        <v>167</v>
      </c>
      <c r="E144" s="49" t="s">
        <v>434</v>
      </c>
      <c r="F144" s="97">
        <v>4</v>
      </c>
      <c r="G144" s="97">
        <v>64</v>
      </c>
      <c r="H144" s="97"/>
      <c r="I144" s="97">
        <v>24</v>
      </c>
      <c r="J144" s="97">
        <v>40</v>
      </c>
      <c r="K144" s="52"/>
      <c r="L144" s="52"/>
      <c r="M144" s="34" t="s">
        <v>35</v>
      </c>
      <c r="N144" s="34" t="s">
        <v>35</v>
      </c>
      <c r="O144" s="34" t="s">
        <v>35</v>
      </c>
      <c r="P144" s="34" t="s">
        <v>35</v>
      </c>
      <c r="Q144" s="34" t="s">
        <v>35</v>
      </c>
      <c r="R144" s="34" t="s">
        <v>35</v>
      </c>
      <c r="S144" s="53" t="s">
        <v>50</v>
      </c>
    </row>
    <row r="145" spans="1:19" ht="24">
      <c r="A145" s="63"/>
      <c r="B145" s="63"/>
      <c r="C145" s="97">
        <v>16</v>
      </c>
      <c r="D145" s="97" t="s">
        <v>168</v>
      </c>
      <c r="E145" s="49" t="s">
        <v>435</v>
      </c>
      <c r="F145" s="97">
        <v>4</v>
      </c>
      <c r="G145" s="97">
        <v>64</v>
      </c>
      <c r="H145" s="97"/>
      <c r="I145" s="97">
        <v>24</v>
      </c>
      <c r="J145" s="97">
        <v>40</v>
      </c>
      <c r="K145" s="97"/>
      <c r="L145" s="97"/>
      <c r="M145" s="34" t="s">
        <v>35</v>
      </c>
      <c r="N145" s="34" t="s">
        <v>35</v>
      </c>
      <c r="O145" s="34" t="s">
        <v>35</v>
      </c>
      <c r="P145" s="34" t="s">
        <v>35</v>
      </c>
      <c r="Q145" s="34" t="s">
        <v>35</v>
      </c>
      <c r="R145" s="34" t="s">
        <v>35</v>
      </c>
      <c r="S145" s="53" t="s">
        <v>50</v>
      </c>
    </row>
    <row r="146" spans="1:19" ht="24">
      <c r="A146" s="63"/>
      <c r="B146" s="63"/>
      <c r="C146" s="97">
        <v>17</v>
      </c>
      <c r="D146" s="97" t="s">
        <v>169</v>
      </c>
      <c r="E146" s="49" t="s">
        <v>436</v>
      </c>
      <c r="F146" s="97">
        <v>2</v>
      </c>
      <c r="G146" s="97">
        <v>32</v>
      </c>
      <c r="H146" s="52"/>
      <c r="I146" s="97">
        <v>8</v>
      </c>
      <c r="J146" s="49">
        <v>24</v>
      </c>
      <c r="K146" s="97"/>
      <c r="L146" s="97"/>
      <c r="M146" s="34" t="s">
        <v>35</v>
      </c>
      <c r="N146" s="34" t="s">
        <v>35</v>
      </c>
      <c r="O146" s="34" t="s">
        <v>35</v>
      </c>
      <c r="P146" s="34" t="s">
        <v>35</v>
      </c>
      <c r="Q146" s="34" t="s">
        <v>35</v>
      </c>
      <c r="R146" s="34" t="s">
        <v>35</v>
      </c>
      <c r="S146" s="53" t="s">
        <v>50</v>
      </c>
    </row>
    <row r="147" spans="1:19" ht="24">
      <c r="A147" s="63" t="s">
        <v>310</v>
      </c>
      <c r="B147" s="63" t="s">
        <v>151</v>
      </c>
      <c r="C147" s="97">
        <v>18</v>
      </c>
      <c r="D147" s="97" t="s">
        <v>170</v>
      </c>
      <c r="E147" s="49" t="s">
        <v>437</v>
      </c>
      <c r="F147" s="97">
        <v>2</v>
      </c>
      <c r="G147" s="97">
        <v>32</v>
      </c>
      <c r="H147" s="52"/>
      <c r="I147" s="97">
        <v>8</v>
      </c>
      <c r="J147" s="49">
        <v>24</v>
      </c>
      <c r="K147" s="97"/>
      <c r="L147" s="97"/>
      <c r="M147" s="34" t="s">
        <v>35</v>
      </c>
      <c r="N147" s="34" t="s">
        <v>35</v>
      </c>
      <c r="O147" s="34" t="s">
        <v>35</v>
      </c>
      <c r="P147" s="34" t="s">
        <v>35</v>
      </c>
      <c r="Q147" s="34" t="s">
        <v>35</v>
      </c>
      <c r="R147" s="34" t="s">
        <v>35</v>
      </c>
      <c r="S147" s="53" t="s">
        <v>50</v>
      </c>
    </row>
    <row r="148" spans="1:19" ht="24">
      <c r="A148" s="63"/>
      <c r="B148" s="63"/>
      <c r="C148" s="97">
        <v>19</v>
      </c>
      <c r="D148" s="97" t="s">
        <v>171</v>
      </c>
      <c r="E148" s="49" t="s">
        <v>438</v>
      </c>
      <c r="F148" s="97">
        <v>4</v>
      </c>
      <c r="G148" s="97">
        <v>64</v>
      </c>
      <c r="H148" s="52" t="s">
        <v>172</v>
      </c>
      <c r="I148" s="97">
        <v>24</v>
      </c>
      <c r="J148" s="97">
        <v>40</v>
      </c>
      <c r="K148" s="97"/>
      <c r="L148" s="97"/>
      <c r="M148" s="34" t="s">
        <v>35</v>
      </c>
      <c r="N148" s="34" t="s">
        <v>35</v>
      </c>
      <c r="O148" s="34" t="s">
        <v>35</v>
      </c>
      <c r="P148" s="34" t="s">
        <v>35</v>
      </c>
      <c r="Q148" s="34" t="s">
        <v>35</v>
      </c>
      <c r="R148" s="34" t="s">
        <v>35</v>
      </c>
      <c r="S148" s="53" t="s">
        <v>50</v>
      </c>
    </row>
    <row r="149" spans="1:19" ht="35.25">
      <c r="A149" s="63"/>
      <c r="B149" s="63"/>
      <c r="C149" s="97">
        <v>20</v>
      </c>
      <c r="D149" s="97" t="s">
        <v>173</v>
      </c>
      <c r="E149" s="49" t="s">
        <v>439</v>
      </c>
      <c r="F149" s="97">
        <v>2</v>
      </c>
      <c r="G149" s="97">
        <v>32</v>
      </c>
      <c r="H149" s="52"/>
      <c r="I149" s="97">
        <v>8</v>
      </c>
      <c r="J149" s="49">
        <v>24</v>
      </c>
      <c r="K149" s="97"/>
      <c r="L149" s="97"/>
      <c r="M149" s="34" t="s">
        <v>35</v>
      </c>
      <c r="N149" s="34" t="s">
        <v>35</v>
      </c>
      <c r="O149" s="34" t="s">
        <v>35</v>
      </c>
      <c r="P149" s="34" t="s">
        <v>35</v>
      </c>
      <c r="Q149" s="34" t="s">
        <v>35</v>
      </c>
      <c r="R149" s="34" t="s">
        <v>35</v>
      </c>
      <c r="S149" s="53" t="s">
        <v>50</v>
      </c>
    </row>
    <row r="150" spans="1:19" ht="35.25">
      <c r="A150" s="63"/>
      <c r="B150" s="63"/>
      <c r="C150" s="97">
        <v>21</v>
      </c>
      <c r="D150" s="97" t="s">
        <v>174</v>
      </c>
      <c r="E150" s="49" t="s">
        <v>440</v>
      </c>
      <c r="F150" s="97">
        <v>2</v>
      </c>
      <c r="G150" s="97">
        <v>32</v>
      </c>
      <c r="H150" s="52"/>
      <c r="I150" s="97">
        <v>8</v>
      </c>
      <c r="J150" s="49">
        <v>24</v>
      </c>
      <c r="K150" s="97"/>
      <c r="L150" s="97"/>
      <c r="M150" s="34" t="s">
        <v>35</v>
      </c>
      <c r="N150" s="34" t="s">
        <v>35</v>
      </c>
      <c r="O150" s="34" t="s">
        <v>35</v>
      </c>
      <c r="P150" s="34" t="s">
        <v>35</v>
      </c>
      <c r="Q150" s="34" t="s">
        <v>35</v>
      </c>
      <c r="R150" s="34" t="s">
        <v>35</v>
      </c>
      <c r="S150" s="53" t="s">
        <v>50</v>
      </c>
    </row>
    <row r="151" spans="1:19" ht="23.25">
      <c r="A151" s="63"/>
      <c r="B151" s="63"/>
      <c r="C151" s="97">
        <v>22</v>
      </c>
      <c r="D151" s="97" t="s">
        <v>175</v>
      </c>
      <c r="E151" s="49" t="s">
        <v>441</v>
      </c>
      <c r="F151" s="97">
        <v>2</v>
      </c>
      <c r="G151" s="97">
        <v>32</v>
      </c>
      <c r="H151" s="52"/>
      <c r="I151" s="97">
        <v>8</v>
      </c>
      <c r="J151" s="49">
        <v>24</v>
      </c>
      <c r="K151" s="97"/>
      <c r="L151" s="97"/>
      <c r="M151" s="34" t="s">
        <v>35</v>
      </c>
      <c r="N151" s="34" t="s">
        <v>35</v>
      </c>
      <c r="O151" s="34" t="s">
        <v>35</v>
      </c>
      <c r="P151" s="34" t="s">
        <v>35</v>
      </c>
      <c r="Q151" s="34" t="s">
        <v>35</v>
      </c>
      <c r="R151" s="34" t="s">
        <v>35</v>
      </c>
      <c r="S151" s="53" t="s">
        <v>50</v>
      </c>
    </row>
    <row r="152" spans="1:19" ht="23.25">
      <c r="A152" s="63"/>
      <c r="B152" s="63"/>
      <c r="C152" s="97">
        <v>23</v>
      </c>
      <c r="D152" s="97" t="s">
        <v>176</v>
      </c>
      <c r="E152" s="49" t="s">
        <v>442</v>
      </c>
      <c r="F152" s="97">
        <v>4</v>
      </c>
      <c r="G152" s="97">
        <v>64</v>
      </c>
      <c r="H152" s="97"/>
      <c r="I152" s="97">
        <v>24</v>
      </c>
      <c r="J152" s="97">
        <v>40</v>
      </c>
      <c r="K152" s="97"/>
      <c r="L152" s="97"/>
      <c r="M152" s="34" t="s">
        <v>35</v>
      </c>
      <c r="N152" s="34" t="s">
        <v>35</v>
      </c>
      <c r="O152" s="34" t="s">
        <v>35</v>
      </c>
      <c r="P152" s="34" t="s">
        <v>35</v>
      </c>
      <c r="Q152" s="34" t="s">
        <v>35</v>
      </c>
      <c r="R152" s="34" t="s">
        <v>35</v>
      </c>
      <c r="S152" s="53" t="s">
        <v>50</v>
      </c>
    </row>
    <row r="153" spans="1:19" ht="23.25">
      <c r="A153" s="63"/>
      <c r="B153" s="63"/>
      <c r="C153" s="97">
        <v>24</v>
      </c>
      <c r="D153" s="97" t="s">
        <v>177</v>
      </c>
      <c r="E153" s="49" t="s">
        <v>443</v>
      </c>
      <c r="F153" s="97">
        <v>2</v>
      </c>
      <c r="G153" s="97">
        <v>32</v>
      </c>
      <c r="H153" s="97"/>
      <c r="I153" s="97">
        <v>8</v>
      </c>
      <c r="J153" s="49">
        <v>24</v>
      </c>
      <c r="K153" s="97"/>
      <c r="L153" s="97"/>
      <c r="M153" s="34" t="s">
        <v>35</v>
      </c>
      <c r="N153" s="34" t="s">
        <v>35</v>
      </c>
      <c r="O153" s="34" t="s">
        <v>35</v>
      </c>
      <c r="P153" s="34" t="s">
        <v>35</v>
      </c>
      <c r="Q153" s="34" t="s">
        <v>35</v>
      </c>
      <c r="R153" s="34" t="s">
        <v>35</v>
      </c>
      <c r="S153" s="53" t="s">
        <v>50</v>
      </c>
    </row>
    <row r="154" spans="1:19" ht="24">
      <c r="A154" s="63"/>
      <c r="B154" s="63"/>
      <c r="C154" s="97">
        <v>25</v>
      </c>
      <c r="D154" s="97" t="s">
        <v>178</v>
      </c>
      <c r="E154" s="49" t="s">
        <v>444</v>
      </c>
      <c r="F154" s="97">
        <v>2</v>
      </c>
      <c r="G154" s="97">
        <v>32</v>
      </c>
      <c r="H154" s="97"/>
      <c r="I154" s="97">
        <v>8</v>
      </c>
      <c r="J154" s="49">
        <v>24</v>
      </c>
      <c r="K154" s="97"/>
      <c r="L154" s="97"/>
      <c r="M154" s="34" t="s">
        <v>35</v>
      </c>
      <c r="N154" s="34" t="s">
        <v>35</v>
      </c>
      <c r="O154" s="34" t="s">
        <v>35</v>
      </c>
      <c r="P154" s="34" t="s">
        <v>35</v>
      </c>
      <c r="Q154" s="34" t="s">
        <v>35</v>
      </c>
      <c r="R154" s="34" t="s">
        <v>35</v>
      </c>
      <c r="S154" s="53" t="s">
        <v>50</v>
      </c>
    </row>
    <row r="155" spans="1:19" ht="24">
      <c r="A155" s="63"/>
      <c r="B155" s="63"/>
      <c r="C155" s="97">
        <v>26</v>
      </c>
      <c r="D155" s="97" t="s">
        <v>179</v>
      </c>
      <c r="E155" s="49" t="s">
        <v>445</v>
      </c>
      <c r="F155" s="97">
        <v>2</v>
      </c>
      <c r="G155" s="97">
        <v>32</v>
      </c>
      <c r="H155" s="97"/>
      <c r="I155" s="97">
        <v>8</v>
      </c>
      <c r="J155" s="49">
        <v>24</v>
      </c>
      <c r="K155" s="97"/>
      <c r="L155" s="97"/>
      <c r="M155" s="34" t="s">
        <v>35</v>
      </c>
      <c r="N155" s="34" t="s">
        <v>35</v>
      </c>
      <c r="O155" s="34" t="s">
        <v>35</v>
      </c>
      <c r="P155" s="34" t="s">
        <v>35</v>
      </c>
      <c r="Q155" s="34" t="s">
        <v>35</v>
      </c>
      <c r="R155" s="34" t="s">
        <v>35</v>
      </c>
      <c r="S155" s="53" t="s">
        <v>50</v>
      </c>
    </row>
    <row r="156" spans="1:19" ht="23.25">
      <c r="A156" s="63"/>
      <c r="B156" s="63"/>
      <c r="C156" s="97">
        <v>27</v>
      </c>
      <c r="D156" s="97" t="s">
        <v>180</v>
      </c>
      <c r="E156" s="49" t="s">
        <v>446</v>
      </c>
      <c r="F156" s="97">
        <v>4</v>
      </c>
      <c r="G156" s="97">
        <v>64</v>
      </c>
      <c r="H156" s="97"/>
      <c r="I156" s="97">
        <v>24</v>
      </c>
      <c r="J156" s="97">
        <v>40</v>
      </c>
      <c r="K156" s="97"/>
      <c r="L156" s="97"/>
      <c r="M156" s="34" t="s">
        <v>35</v>
      </c>
      <c r="N156" s="34" t="s">
        <v>35</v>
      </c>
      <c r="O156" s="34" t="s">
        <v>35</v>
      </c>
      <c r="P156" s="34" t="s">
        <v>35</v>
      </c>
      <c r="Q156" s="34" t="s">
        <v>35</v>
      </c>
      <c r="R156" s="34" t="s">
        <v>35</v>
      </c>
      <c r="S156" s="53" t="s">
        <v>50</v>
      </c>
    </row>
    <row r="157" spans="1:19" ht="24.75">
      <c r="A157" s="63"/>
      <c r="B157" s="63"/>
      <c r="C157" s="97">
        <v>28</v>
      </c>
      <c r="D157" s="97" t="s">
        <v>181</v>
      </c>
      <c r="E157" s="43" t="s">
        <v>447</v>
      </c>
      <c r="F157" s="97">
        <v>4</v>
      </c>
      <c r="G157" s="97">
        <v>64</v>
      </c>
      <c r="H157" s="97"/>
      <c r="I157" s="97">
        <v>24</v>
      </c>
      <c r="J157" s="97">
        <v>40</v>
      </c>
      <c r="K157" s="97"/>
      <c r="L157" s="97"/>
      <c r="M157" s="34" t="s">
        <v>35</v>
      </c>
      <c r="N157" s="34" t="s">
        <v>35</v>
      </c>
      <c r="O157" s="34" t="s">
        <v>35</v>
      </c>
      <c r="P157" s="34" t="s">
        <v>35</v>
      </c>
      <c r="Q157" s="34" t="s">
        <v>35</v>
      </c>
      <c r="R157" s="34" t="s">
        <v>35</v>
      </c>
      <c r="S157" s="53" t="s">
        <v>50</v>
      </c>
    </row>
    <row r="158" spans="1:19" ht="23.25">
      <c r="A158" s="63"/>
      <c r="B158" s="63"/>
      <c r="C158" s="97">
        <v>29</v>
      </c>
      <c r="D158" s="97" t="s">
        <v>182</v>
      </c>
      <c r="E158" s="49" t="s">
        <v>448</v>
      </c>
      <c r="F158" s="97">
        <v>4</v>
      </c>
      <c r="G158" s="97">
        <v>64</v>
      </c>
      <c r="H158" s="97"/>
      <c r="I158" s="97">
        <v>24</v>
      </c>
      <c r="J158" s="97">
        <v>40</v>
      </c>
      <c r="K158" s="97"/>
      <c r="L158" s="97"/>
      <c r="M158" s="34" t="s">
        <v>35</v>
      </c>
      <c r="N158" s="34" t="s">
        <v>35</v>
      </c>
      <c r="O158" s="34" t="s">
        <v>35</v>
      </c>
      <c r="P158" s="34" t="s">
        <v>35</v>
      </c>
      <c r="Q158" s="34" t="s">
        <v>35</v>
      </c>
      <c r="R158" s="34" t="s">
        <v>35</v>
      </c>
      <c r="S158" s="53" t="s">
        <v>50</v>
      </c>
    </row>
    <row r="159" spans="1:19" ht="23.25">
      <c r="A159" s="63"/>
      <c r="B159" s="63"/>
      <c r="C159" s="97">
        <v>30</v>
      </c>
      <c r="D159" s="97" t="s">
        <v>183</v>
      </c>
      <c r="E159" s="49" t="s">
        <v>449</v>
      </c>
      <c r="F159" s="97">
        <v>4</v>
      </c>
      <c r="G159" s="97">
        <v>64</v>
      </c>
      <c r="H159" s="97"/>
      <c r="I159" s="97">
        <v>24</v>
      </c>
      <c r="J159" s="97">
        <v>40</v>
      </c>
      <c r="K159" s="97"/>
      <c r="L159" s="97"/>
      <c r="M159" s="34" t="s">
        <v>35</v>
      </c>
      <c r="N159" s="34" t="s">
        <v>35</v>
      </c>
      <c r="O159" s="34" t="s">
        <v>35</v>
      </c>
      <c r="P159" s="34" t="s">
        <v>35</v>
      </c>
      <c r="Q159" s="34" t="s">
        <v>35</v>
      </c>
      <c r="R159" s="34" t="s">
        <v>35</v>
      </c>
      <c r="S159" s="53" t="s">
        <v>50</v>
      </c>
    </row>
    <row r="160" spans="1:19" ht="23.25">
      <c r="A160" s="63"/>
      <c r="B160" s="63"/>
      <c r="C160" s="97">
        <v>31</v>
      </c>
      <c r="D160" s="97" t="s">
        <v>184</v>
      </c>
      <c r="E160" s="49" t="s">
        <v>450</v>
      </c>
      <c r="F160" s="97">
        <v>4</v>
      </c>
      <c r="G160" s="97">
        <v>64</v>
      </c>
      <c r="H160" s="52"/>
      <c r="I160" s="97">
        <v>24</v>
      </c>
      <c r="J160" s="97">
        <v>40</v>
      </c>
      <c r="K160" s="97"/>
      <c r="L160" s="97"/>
      <c r="M160" s="34" t="s">
        <v>35</v>
      </c>
      <c r="N160" s="34" t="s">
        <v>35</v>
      </c>
      <c r="O160" s="34" t="s">
        <v>35</v>
      </c>
      <c r="P160" s="34" t="s">
        <v>35</v>
      </c>
      <c r="Q160" s="34" t="s">
        <v>35</v>
      </c>
      <c r="R160" s="34"/>
      <c r="S160" s="53" t="s">
        <v>50</v>
      </c>
    </row>
    <row r="161" spans="1:19">
      <c r="A161" s="63"/>
      <c r="B161" s="63"/>
      <c r="C161" s="41" t="s">
        <v>185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53"/>
    </row>
    <row r="162" spans="1:19" ht="24">
      <c r="A162" s="63"/>
      <c r="B162" s="63"/>
      <c r="C162" s="97">
        <v>1</v>
      </c>
      <c r="D162" s="97" t="s">
        <v>186</v>
      </c>
      <c r="E162" s="49" t="s">
        <v>451</v>
      </c>
      <c r="F162" s="97">
        <v>4</v>
      </c>
      <c r="G162" s="97">
        <v>64</v>
      </c>
      <c r="H162" s="97"/>
      <c r="I162" s="97">
        <v>24</v>
      </c>
      <c r="J162" s="97">
        <v>40</v>
      </c>
      <c r="K162" s="97"/>
      <c r="L162" s="97"/>
      <c r="M162" s="34" t="s">
        <v>35</v>
      </c>
      <c r="N162" s="34" t="s">
        <v>35</v>
      </c>
      <c r="O162" s="34" t="s">
        <v>35</v>
      </c>
      <c r="P162" s="34" t="s">
        <v>35</v>
      </c>
      <c r="Q162" s="34" t="s">
        <v>35</v>
      </c>
      <c r="R162" s="34" t="s">
        <v>35</v>
      </c>
      <c r="S162" s="53" t="s">
        <v>50</v>
      </c>
    </row>
    <row r="163" spans="1:19" ht="24">
      <c r="A163" s="63"/>
      <c r="B163" s="63"/>
      <c r="C163" s="97">
        <v>2</v>
      </c>
      <c r="D163" s="97" t="s">
        <v>187</v>
      </c>
      <c r="E163" s="49" t="s">
        <v>452</v>
      </c>
      <c r="F163" s="97">
        <v>2</v>
      </c>
      <c r="G163" s="97">
        <v>32</v>
      </c>
      <c r="H163" s="97"/>
      <c r="I163" s="97">
        <v>8</v>
      </c>
      <c r="J163" s="49">
        <v>24</v>
      </c>
      <c r="K163" s="97"/>
      <c r="L163" s="97"/>
      <c r="M163" s="34" t="s">
        <v>35</v>
      </c>
      <c r="N163" s="34" t="s">
        <v>35</v>
      </c>
      <c r="O163" s="34" t="s">
        <v>35</v>
      </c>
      <c r="P163" s="34" t="s">
        <v>35</v>
      </c>
      <c r="Q163" s="34" t="s">
        <v>35</v>
      </c>
      <c r="R163" s="34" t="s">
        <v>35</v>
      </c>
      <c r="S163" s="53" t="s">
        <v>50</v>
      </c>
    </row>
    <row r="164" spans="1:19" ht="23.25">
      <c r="A164" s="63"/>
      <c r="B164" s="63"/>
      <c r="C164" s="97">
        <v>3</v>
      </c>
      <c r="D164" s="97" t="s">
        <v>188</v>
      </c>
      <c r="E164" s="49" t="s">
        <v>453</v>
      </c>
      <c r="F164" s="97">
        <v>2</v>
      </c>
      <c r="G164" s="97">
        <v>32</v>
      </c>
      <c r="H164" s="97"/>
      <c r="I164" s="97">
        <v>8</v>
      </c>
      <c r="J164" s="49">
        <v>24</v>
      </c>
      <c r="K164" s="97"/>
      <c r="L164" s="97"/>
      <c r="M164" s="34" t="s">
        <v>35</v>
      </c>
      <c r="N164" s="34" t="s">
        <v>35</v>
      </c>
      <c r="O164" s="34" t="s">
        <v>35</v>
      </c>
      <c r="P164" s="34" t="s">
        <v>35</v>
      </c>
      <c r="Q164" s="34" t="s">
        <v>35</v>
      </c>
      <c r="R164" s="34" t="s">
        <v>35</v>
      </c>
      <c r="S164" s="53" t="s">
        <v>50</v>
      </c>
    </row>
    <row r="165" spans="1:19" ht="24">
      <c r="A165" s="63"/>
      <c r="B165" s="63"/>
      <c r="C165" s="97">
        <v>4</v>
      </c>
      <c r="D165" s="97" t="s">
        <v>189</v>
      </c>
      <c r="E165" s="49" t="s">
        <v>454</v>
      </c>
      <c r="F165" s="97">
        <v>2</v>
      </c>
      <c r="G165" s="97">
        <v>32</v>
      </c>
      <c r="H165" s="97"/>
      <c r="I165" s="97">
        <v>8</v>
      </c>
      <c r="J165" s="49">
        <v>24</v>
      </c>
      <c r="K165" s="97"/>
      <c r="L165" s="97"/>
      <c r="M165" s="34" t="s">
        <v>35</v>
      </c>
      <c r="N165" s="34" t="s">
        <v>35</v>
      </c>
      <c r="O165" s="34" t="s">
        <v>35</v>
      </c>
      <c r="P165" s="34" t="s">
        <v>35</v>
      </c>
      <c r="Q165" s="34" t="s">
        <v>35</v>
      </c>
      <c r="R165" s="34" t="s">
        <v>35</v>
      </c>
      <c r="S165" s="53" t="s">
        <v>50</v>
      </c>
    </row>
    <row r="166" spans="1:19" ht="24">
      <c r="A166" s="63"/>
      <c r="B166" s="63"/>
      <c r="C166" s="97">
        <v>5</v>
      </c>
      <c r="D166" s="97" t="s">
        <v>190</v>
      </c>
      <c r="E166" s="49" t="s">
        <v>455</v>
      </c>
      <c r="F166" s="97">
        <v>2</v>
      </c>
      <c r="G166" s="97">
        <v>32</v>
      </c>
      <c r="H166" s="97"/>
      <c r="I166" s="97">
        <v>8</v>
      </c>
      <c r="J166" s="49">
        <v>24</v>
      </c>
      <c r="K166" s="97"/>
      <c r="L166" s="97"/>
      <c r="M166" s="34" t="s">
        <v>35</v>
      </c>
      <c r="N166" s="34" t="s">
        <v>35</v>
      </c>
      <c r="O166" s="34" t="s">
        <v>35</v>
      </c>
      <c r="P166" s="34" t="s">
        <v>35</v>
      </c>
      <c r="Q166" s="34" t="s">
        <v>35</v>
      </c>
      <c r="R166" s="34" t="s">
        <v>35</v>
      </c>
      <c r="S166" s="53" t="s">
        <v>50</v>
      </c>
    </row>
    <row r="167" spans="1:19" ht="22.5">
      <c r="A167" s="63"/>
      <c r="B167" s="63"/>
      <c r="C167" s="97">
        <v>6</v>
      </c>
      <c r="D167" s="97" t="s">
        <v>191</v>
      </c>
      <c r="E167" s="44" t="s">
        <v>192</v>
      </c>
      <c r="F167" s="97">
        <v>4</v>
      </c>
      <c r="G167" s="97">
        <v>64</v>
      </c>
      <c r="H167" s="97"/>
      <c r="I167" s="97">
        <v>24</v>
      </c>
      <c r="J167" s="97">
        <v>40</v>
      </c>
      <c r="K167" s="97"/>
      <c r="L167" s="97"/>
      <c r="M167" s="34" t="s">
        <v>35</v>
      </c>
      <c r="N167" s="34" t="s">
        <v>35</v>
      </c>
      <c r="O167" s="34" t="s">
        <v>35</v>
      </c>
      <c r="P167" s="34" t="s">
        <v>35</v>
      </c>
      <c r="Q167" s="34" t="s">
        <v>35</v>
      </c>
      <c r="R167" s="34" t="s">
        <v>35</v>
      </c>
      <c r="S167" s="53" t="s">
        <v>50</v>
      </c>
    </row>
    <row r="168" spans="1:19" ht="23.25">
      <c r="A168" s="63"/>
      <c r="B168" s="63"/>
      <c r="C168" s="97">
        <v>7</v>
      </c>
      <c r="D168" s="97" t="s">
        <v>193</v>
      </c>
      <c r="E168" s="49" t="s">
        <v>456</v>
      </c>
      <c r="F168" s="97">
        <v>4</v>
      </c>
      <c r="G168" s="97">
        <v>64</v>
      </c>
      <c r="H168" s="97"/>
      <c r="I168" s="97">
        <v>24</v>
      </c>
      <c r="J168" s="97">
        <v>40</v>
      </c>
      <c r="K168" s="97"/>
      <c r="L168" s="97"/>
      <c r="M168" s="34" t="s">
        <v>35</v>
      </c>
      <c r="N168" s="34" t="s">
        <v>35</v>
      </c>
      <c r="O168" s="34" t="s">
        <v>35</v>
      </c>
      <c r="P168" s="34" t="s">
        <v>35</v>
      </c>
      <c r="Q168" s="34" t="s">
        <v>35</v>
      </c>
      <c r="R168" s="34" t="s">
        <v>35</v>
      </c>
      <c r="S168" s="53" t="s">
        <v>50</v>
      </c>
    </row>
    <row r="169" spans="1:19" ht="33.75">
      <c r="A169" s="63"/>
      <c r="B169" s="63"/>
      <c r="C169" s="97">
        <v>8</v>
      </c>
      <c r="D169" s="97" t="s">
        <v>194</v>
      </c>
      <c r="E169" s="44" t="s">
        <v>195</v>
      </c>
      <c r="F169" s="97">
        <v>4</v>
      </c>
      <c r="G169" s="97">
        <v>64</v>
      </c>
      <c r="H169" s="97"/>
      <c r="I169" s="97">
        <v>24</v>
      </c>
      <c r="J169" s="97">
        <v>40</v>
      </c>
      <c r="K169" s="97"/>
      <c r="L169" s="97"/>
      <c r="M169" s="34" t="s">
        <v>35</v>
      </c>
      <c r="N169" s="34" t="s">
        <v>35</v>
      </c>
      <c r="O169" s="34" t="s">
        <v>35</v>
      </c>
      <c r="P169" s="34" t="s">
        <v>35</v>
      </c>
      <c r="Q169" s="34" t="s">
        <v>35</v>
      </c>
      <c r="R169" s="34" t="s">
        <v>35</v>
      </c>
      <c r="S169" s="53" t="s">
        <v>50</v>
      </c>
    </row>
    <row r="170" spans="1:19" ht="33.75">
      <c r="A170" s="63"/>
      <c r="B170" s="63"/>
      <c r="C170" s="97">
        <v>9</v>
      </c>
      <c r="D170" s="97" t="s">
        <v>196</v>
      </c>
      <c r="E170" s="44" t="s">
        <v>197</v>
      </c>
      <c r="F170" s="97">
        <v>4</v>
      </c>
      <c r="G170" s="97">
        <v>64</v>
      </c>
      <c r="H170" s="97"/>
      <c r="I170" s="97">
        <v>24</v>
      </c>
      <c r="J170" s="97">
        <v>40</v>
      </c>
      <c r="K170" s="97"/>
      <c r="L170" s="97"/>
      <c r="M170" s="34" t="s">
        <v>35</v>
      </c>
      <c r="N170" s="34" t="s">
        <v>35</v>
      </c>
      <c r="O170" s="34" t="s">
        <v>35</v>
      </c>
      <c r="P170" s="34" t="s">
        <v>35</v>
      </c>
      <c r="Q170" s="34" t="s">
        <v>35</v>
      </c>
      <c r="R170" s="34" t="s">
        <v>35</v>
      </c>
      <c r="S170" s="53" t="s">
        <v>50</v>
      </c>
    </row>
    <row r="171" spans="1:19" ht="23.25">
      <c r="A171" s="63"/>
      <c r="B171" s="63"/>
      <c r="C171" s="97">
        <v>10</v>
      </c>
      <c r="D171" s="97" t="s">
        <v>198</v>
      </c>
      <c r="E171" s="49" t="s">
        <v>457</v>
      </c>
      <c r="F171" s="97">
        <v>2</v>
      </c>
      <c r="G171" s="97">
        <v>32</v>
      </c>
      <c r="H171" s="97"/>
      <c r="I171" s="97">
        <v>8</v>
      </c>
      <c r="J171" s="49">
        <v>24</v>
      </c>
      <c r="K171" s="97"/>
      <c r="L171" s="97"/>
      <c r="M171" s="34" t="s">
        <v>35</v>
      </c>
      <c r="N171" s="34" t="s">
        <v>35</v>
      </c>
      <c r="O171" s="34" t="s">
        <v>35</v>
      </c>
      <c r="P171" s="34" t="s">
        <v>35</v>
      </c>
      <c r="Q171" s="34" t="s">
        <v>35</v>
      </c>
      <c r="R171" s="34" t="s">
        <v>35</v>
      </c>
      <c r="S171" s="53" t="s">
        <v>50</v>
      </c>
    </row>
    <row r="172" spans="1:19" ht="23.25">
      <c r="A172" s="63" t="s">
        <v>310</v>
      </c>
      <c r="B172" s="63" t="s">
        <v>151</v>
      </c>
      <c r="C172" s="97">
        <v>11</v>
      </c>
      <c r="D172" s="97" t="s">
        <v>199</v>
      </c>
      <c r="E172" s="49" t="s">
        <v>458</v>
      </c>
      <c r="F172" s="97">
        <v>4</v>
      </c>
      <c r="G172" s="97">
        <v>64</v>
      </c>
      <c r="H172" s="97"/>
      <c r="I172" s="97">
        <v>24</v>
      </c>
      <c r="J172" s="97">
        <v>40</v>
      </c>
      <c r="K172" s="97"/>
      <c r="L172" s="97"/>
      <c r="M172" s="34" t="s">
        <v>35</v>
      </c>
      <c r="N172" s="34" t="s">
        <v>35</v>
      </c>
      <c r="O172" s="34" t="s">
        <v>35</v>
      </c>
      <c r="P172" s="34" t="s">
        <v>35</v>
      </c>
      <c r="Q172" s="34" t="s">
        <v>35</v>
      </c>
      <c r="R172" s="34" t="s">
        <v>35</v>
      </c>
      <c r="S172" s="53" t="s">
        <v>50</v>
      </c>
    </row>
    <row r="173" spans="1:19" ht="23.25">
      <c r="A173" s="63"/>
      <c r="B173" s="63"/>
      <c r="C173" s="97">
        <v>12</v>
      </c>
      <c r="D173" s="97" t="s">
        <v>200</v>
      </c>
      <c r="E173" s="49" t="s">
        <v>459</v>
      </c>
      <c r="F173" s="97">
        <v>4</v>
      </c>
      <c r="G173" s="97">
        <v>64</v>
      </c>
      <c r="H173" s="97"/>
      <c r="I173" s="97">
        <v>24</v>
      </c>
      <c r="J173" s="97">
        <v>40</v>
      </c>
      <c r="K173" s="97"/>
      <c r="L173" s="97"/>
      <c r="M173" s="34" t="s">
        <v>35</v>
      </c>
      <c r="N173" s="34" t="s">
        <v>35</v>
      </c>
      <c r="O173" s="34" t="s">
        <v>35</v>
      </c>
      <c r="P173" s="34" t="s">
        <v>35</v>
      </c>
      <c r="Q173" s="34" t="s">
        <v>35</v>
      </c>
      <c r="R173" s="34" t="s">
        <v>35</v>
      </c>
      <c r="S173" s="53" t="s">
        <v>50</v>
      </c>
    </row>
    <row r="174" spans="1:19" ht="23.25">
      <c r="A174" s="63"/>
      <c r="B174" s="63"/>
      <c r="C174" s="97">
        <v>13</v>
      </c>
      <c r="D174" s="97" t="s">
        <v>201</v>
      </c>
      <c r="E174" s="49" t="s">
        <v>460</v>
      </c>
      <c r="F174" s="97">
        <v>4</v>
      </c>
      <c r="G174" s="97">
        <v>64</v>
      </c>
      <c r="H174" s="97"/>
      <c r="I174" s="97">
        <v>24</v>
      </c>
      <c r="J174" s="97">
        <v>40</v>
      </c>
      <c r="K174" s="97"/>
      <c r="L174" s="97"/>
      <c r="M174" s="34" t="s">
        <v>35</v>
      </c>
      <c r="N174" s="34" t="s">
        <v>35</v>
      </c>
      <c r="O174" s="34" t="s">
        <v>35</v>
      </c>
      <c r="P174" s="34" t="s">
        <v>35</v>
      </c>
      <c r="Q174" s="34" t="s">
        <v>35</v>
      </c>
      <c r="R174" s="34" t="s">
        <v>35</v>
      </c>
      <c r="S174" s="53" t="s">
        <v>50</v>
      </c>
    </row>
    <row r="175" spans="1:19" ht="23.25">
      <c r="A175" s="63"/>
      <c r="B175" s="63"/>
      <c r="C175" s="97">
        <v>14</v>
      </c>
      <c r="D175" s="97" t="s">
        <v>202</v>
      </c>
      <c r="E175" s="49" t="s">
        <v>461</v>
      </c>
      <c r="F175" s="97">
        <v>4</v>
      </c>
      <c r="G175" s="97">
        <v>64</v>
      </c>
      <c r="H175" s="52"/>
      <c r="I175" s="97">
        <v>24</v>
      </c>
      <c r="J175" s="97">
        <v>40</v>
      </c>
      <c r="K175" s="52"/>
      <c r="L175" s="52"/>
      <c r="M175" s="34" t="s">
        <v>35</v>
      </c>
      <c r="N175" s="34" t="s">
        <v>35</v>
      </c>
      <c r="O175" s="34" t="s">
        <v>35</v>
      </c>
      <c r="P175" s="34" t="s">
        <v>35</v>
      </c>
      <c r="Q175" s="34" t="s">
        <v>35</v>
      </c>
      <c r="R175" s="34" t="s">
        <v>35</v>
      </c>
      <c r="S175" s="53" t="s">
        <v>50</v>
      </c>
    </row>
    <row r="176" spans="1:19" ht="24">
      <c r="A176" s="63"/>
      <c r="B176" s="63"/>
      <c r="C176" s="97">
        <v>15</v>
      </c>
      <c r="D176" s="97" t="s">
        <v>203</v>
      </c>
      <c r="E176" s="49" t="s">
        <v>462</v>
      </c>
      <c r="F176" s="97">
        <v>2</v>
      </c>
      <c r="G176" s="97">
        <v>32</v>
      </c>
      <c r="H176" s="97"/>
      <c r="I176" s="97">
        <v>8</v>
      </c>
      <c r="J176" s="49">
        <v>24</v>
      </c>
      <c r="K176" s="97"/>
      <c r="L176" s="97"/>
      <c r="M176" s="34" t="s">
        <v>35</v>
      </c>
      <c r="N176" s="34" t="s">
        <v>35</v>
      </c>
      <c r="O176" s="34" t="s">
        <v>35</v>
      </c>
      <c r="P176" s="34" t="s">
        <v>35</v>
      </c>
      <c r="Q176" s="34" t="s">
        <v>35</v>
      </c>
      <c r="R176" s="34" t="s">
        <v>35</v>
      </c>
      <c r="S176" s="53" t="s">
        <v>50</v>
      </c>
    </row>
    <row r="177" spans="1:19" ht="24">
      <c r="A177" s="63"/>
      <c r="B177" s="63"/>
      <c r="C177" s="97">
        <v>16</v>
      </c>
      <c r="D177" s="97" t="s">
        <v>204</v>
      </c>
      <c r="E177" s="49" t="s">
        <v>463</v>
      </c>
      <c r="F177" s="97">
        <v>2</v>
      </c>
      <c r="G177" s="97">
        <v>32</v>
      </c>
      <c r="H177" s="97"/>
      <c r="I177" s="97">
        <v>8</v>
      </c>
      <c r="J177" s="49">
        <v>24</v>
      </c>
      <c r="K177" s="97"/>
      <c r="L177" s="97"/>
      <c r="M177" s="34" t="s">
        <v>35</v>
      </c>
      <c r="N177" s="34" t="s">
        <v>35</v>
      </c>
      <c r="O177" s="34" t="s">
        <v>35</v>
      </c>
      <c r="P177" s="34" t="s">
        <v>35</v>
      </c>
      <c r="Q177" s="34" t="s">
        <v>35</v>
      </c>
      <c r="R177" s="34" t="s">
        <v>35</v>
      </c>
      <c r="S177" s="53" t="s">
        <v>50</v>
      </c>
    </row>
    <row r="178" spans="1:19" ht="23.25">
      <c r="A178" s="63"/>
      <c r="B178" s="63"/>
      <c r="C178" s="97">
        <v>17</v>
      </c>
      <c r="D178" s="97" t="s">
        <v>205</v>
      </c>
      <c r="E178" s="49" t="s">
        <v>464</v>
      </c>
      <c r="F178" s="97">
        <v>4</v>
      </c>
      <c r="G178" s="97">
        <v>64</v>
      </c>
      <c r="H178" s="97"/>
      <c r="I178" s="97">
        <v>24</v>
      </c>
      <c r="J178" s="97">
        <v>40</v>
      </c>
      <c r="K178" s="97"/>
      <c r="L178" s="97"/>
      <c r="M178" s="34" t="s">
        <v>35</v>
      </c>
      <c r="N178" s="34" t="s">
        <v>35</v>
      </c>
      <c r="O178" s="34" t="s">
        <v>35</v>
      </c>
      <c r="P178" s="34" t="s">
        <v>35</v>
      </c>
      <c r="Q178" s="34" t="s">
        <v>35</v>
      </c>
      <c r="R178" s="34" t="s">
        <v>35</v>
      </c>
      <c r="S178" s="53" t="s">
        <v>50</v>
      </c>
    </row>
    <row r="179" spans="1:19" ht="23.25">
      <c r="A179" s="63"/>
      <c r="B179" s="63"/>
      <c r="C179" s="97">
        <v>18</v>
      </c>
      <c r="D179" s="97" t="s">
        <v>206</v>
      </c>
      <c r="E179" s="49" t="s">
        <v>465</v>
      </c>
      <c r="F179" s="97">
        <v>4</v>
      </c>
      <c r="G179" s="97">
        <v>64</v>
      </c>
      <c r="H179" s="97"/>
      <c r="I179" s="97">
        <v>24</v>
      </c>
      <c r="J179" s="97">
        <v>40</v>
      </c>
      <c r="K179" s="97"/>
      <c r="L179" s="97"/>
      <c r="M179" s="34" t="s">
        <v>35</v>
      </c>
      <c r="N179" s="34" t="s">
        <v>35</v>
      </c>
      <c r="O179" s="34" t="s">
        <v>35</v>
      </c>
      <c r="P179" s="34" t="s">
        <v>35</v>
      </c>
      <c r="Q179" s="34" t="s">
        <v>35</v>
      </c>
      <c r="R179" s="34" t="s">
        <v>35</v>
      </c>
      <c r="S179" s="53" t="s">
        <v>50</v>
      </c>
    </row>
    <row r="180" spans="1:19" ht="24">
      <c r="A180" s="63"/>
      <c r="B180" s="63"/>
      <c r="C180" s="97">
        <v>19</v>
      </c>
      <c r="D180" s="97" t="s">
        <v>207</v>
      </c>
      <c r="E180" s="49" t="s">
        <v>466</v>
      </c>
      <c r="F180" s="97">
        <v>4</v>
      </c>
      <c r="G180" s="97">
        <v>64</v>
      </c>
      <c r="H180" s="97"/>
      <c r="I180" s="97">
        <v>32</v>
      </c>
      <c r="J180" s="97">
        <v>32</v>
      </c>
      <c r="K180" s="97"/>
      <c r="L180" s="97"/>
      <c r="M180" s="34" t="s">
        <v>35</v>
      </c>
      <c r="N180" s="34" t="s">
        <v>35</v>
      </c>
      <c r="O180" s="34" t="s">
        <v>35</v>
      </c>
      <c r="P180" s="34" t="s">
        <v>35</v>
      </c>
      <c r="Q180" s="34" t="s">
        <v>35</v>
      </c>
      <c r="R180" s="34" t="s">
        <v>35</v>
      </c>
      <c r="S180" s="53" t="s">
        <v>50</v>
      </c>
    </row>
    <row r="181" spans="1:19" ht="24">
      <c r="A181" s="63"/>
      <c r="B181" s="63"/>
      <c r="C181" s="97">
        <v>20</v>
      </c>
      <c r="D181" s="97" t="s">
        <v>208</v>
      </c>
      <c r="E181" s="49" t="s">
        <v>467</v>
      </c>
      <c r="F181" s="97">
        <v>4</v>
      </c>
      <c r="G181" s="97">
        <v>64</v>
      </c>
      <c r="H181" s="97"/>
      <c r="I181" s="97">
        <v>32</v>
      </c>
      <c r="J181" s="97">
        <v>32</v>
      </c>
      <c r="K181" s="97"/>
      <c r="L181" s="97"/>
      <c r="M181" s="34" t="s">
        <v>35</v>
      </c>
      <c r="N181" s="34" t="s">
        <v>35</v>
      </c>
      <c r="O181" s="34" t="s">
        <v>35</v>
      </c>
      <c r="P181" s="34" t="s">
        <v>35</v>
      </c>
      <c r="Q181" s="34" t="s">
        <v>35</v>
      </c>
      <c r="R181" s="34" t="s">
        <v>35</v>
      </c>
      <c r="S181" s="53" t="s">
        <v>50</v>
      </c>
    </row>
    <row r="182" spans="1:19">
      <c r="A182" s="63"/>
      <c r="B182" s="63"/>
      <c r="C182" s="41" t="s">
        <v>209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53"/>
    </row>
    <row r="183" spans="1:19" ht="23.25">
      <c r="A183" s="63"/>
      <c r="B183" s="63"/>
      <c r="C183" s="97">
        <v>1</v>
      </c>
      <c r="D183" s="97" t="s">
        <v>210</v>
      </c>
      <c r="E183" s="49" t="s">
        <v>468</v>
      </c>
      <c r="F183" s="97">
        <v>4</v>
      </c>
      <c r="G183" s="97">
        <v>64</v>
      </c>
      <c r="H183" s="97"/>
      <c r="I183" s="97">
        <v>32</v>
      </c>
      <c r="J183" s="97">
        <v>32</v>
      </c>
      <c r="K183" s="97"/>
      <c r="L183" s="97"/>
      <c r="M183" s="34" t="s">
        <v>35</v>
      </c>
      <c r="N183" s="34" t="s">
        <v>35</v>
      </c>
      <c r="O183" s="34" t="s">
        <v>35</v>
      </c>
      <c r="P183" s="34" t="s">
        <v>35</v>
      </c>
      <c r="Q183" s="34" t="s">
        <v>35</v>
      </c>
      <c r="R183" s="34" t="s">
        <v>35</v>
      </c>
      <c r="S183" s="53" t="s">
        <v>50</v>
      </c>
    </row>
    <row r="184" spans="1:19" ht="24">
      <c r="A184" s="63"/>
      <c r="B184" s="63"/>
      <c r="C184" s="97">
        <v>2</v>
      </c>
      <c r="D184" s="97" t="s">
        <v>211</v>
      </c>
      <c r="E184" s="49" t="s">
        <v>469</v>
      </c>
      <c r="F184" s="97">
        <v>4</v>
      </c>
      <c r="G184" s="97">
        <v>64</v>
      </c>
      <c r="H184" s="97"/>
      <c r="I184" s="97">
        <v>24</v>
      </c>
      <c r="J184" s="97">
        <v>40</v>
      </c>
      <c r="K184" s="97"/>
      <c r="L184" s="97"/>
      <c r="M184" s="34" t="s">
        <v>35</v>
      </c>
      <c r="N184" s="34" t="s">
        <v>35</v>
      </c>
      <c r="O184" s="34" t="s">
        <v>35</v>
      </c>
      <c r="P184" s="34" t="s">
        <v>35</v>
      </c>
      <c r="Q184" s="34" t="s">
        <v>35</v>
      </c>
      <c r="R184" s="34" t="s">
        <v>35</v>
      </c>
      <c r="S184" s="53" t="s">
        <v>50</v>
      </c>
    </row>
    <row r="185" spans="1:19" ht="24">
      <c r="A185" s="63"/>
      <c r="B185" s="63"/>
      <c r="C185" s="97">
        <v>3</v>
      </c>
      <c r="D185" s="97" t="s">
        <v>212</v>
      </c>
      <c r="E185" s="49" t="s">
        <v>470</v>
      </c>
      <c r="F185" s="97">
        <v>4</v>
      </c>
      <c r="G185" s="97">
        <v>64</v>
      </c>
      <c r="H185" s="97"/>
      <c r="I185" s="97">
        <v>24</v>
      </c>
      <c r="J185" s="97">
        <v>40</v>
      </c>
      <c r="K185" s="97"/>
      <c r="L185" s="97"/>
      <c r="M185" s="34" t="s">
        <v>35</v>
      </c>
      <c r="N185" s="34" t="s">
        <v>35</v>
      </c>
      <c r="O185" s="34" t="s">
        <v>35</v>
      </c>
      <c r="P185" s="34" t="s">
        <v>35</v>
      </c>
      <c r="Q185" s="34" t="s">
        <v>35</v>
      </c>
      <c r="R185" s="34" t="s">
        <v>35</v>
      </c>
      <c r="S185" s="53" t="s">
        <v>50</v>
      </c>
    </row>
    <row r="186" spans="1:19" ht="24">
      <c r="A186" s="63"/>
      <c r="B186" s="63"/>
      <c r="C186" s="97">
        <v>4</v>
      </c>
      <c r="D186" s="97" t="s">
        <v>213</v>
      </c>
      <c r="E186" s="49" t="s">
        <v>471</v>
      </c>
      <c r="F186" s="97">
        <v>4</v>
      </c>
      <c r="G186" s="97">
        <v>64</v>
      </c>
      <c r="H186" s="97"/>
      <c r="I186" s="97">
        <v>24</v>
      </c>
      <c r="J186" s="97">
        <v>40</v>
      </c>
      <c r="K186" s="97"/>
      <c r="L186" s="97"/>
      <c r="M186" s="34" t="s">
        <v>35</v>
      </c>
      <c r="N186" s="34" t="s">
        <v>35</v>
      </c>
      <c r="O186" s="34" t="s">
        <v>35</v>
      </c>
      <c r="P186" s="34" t="s">
        <v>35</v>
      </c>
      <c r="Q186" s="34" t="s">
        <v>35</v>
      </c>
      <c r="R186" s="34" t="s">
        <v>35</v>
      </c>
      <c r="S186" s="53" t="s">
        <v>50</v>
      </c>
    </row>
    <row r="187" spans="1:19" ht="24">
      <c r="A187" s="63"/>
      <c r="B187" s="63"/>
      <c r="C187" s="97">
        <v>5</v>
      </c>
      <c r="D187" s="97" t="s">
        <v>214</v>
      </c>
      <c r="E187" s="49" t="s">
        <v>472</v>
      </c>
      <c r="F187" s="97">
        <v>4</v>
      </c>
      <c r="G187" s="97">
        <v>64</v>
      </c>
      <c r="H187" s="97"/>
      <c r="I187" s="97">
        <v>24</v>
      </c>
      <c r="J187" s="97">
        <v>40</v>
      </c>
      <c r="K187" s="97"/>
      <c r="L187" s="97"/>
      <c r="M187" s="34" t="s">
        <v>35</v>
      </c>
      <c r="N187" s="34" t="s">
        <v>35</v>
      </c>
      <c r="O187" s="34" t="s">
        <v>35</v>
      </c>
      <c r="P187" s="34" t="s">
        <v>35</v>
      </c>
      <c r="Q187" s="34" t="s">
        <v>35</v>
      </c>
      <c r="R187" s="34" t="s">
        <v>35</v>
      </c>
      <c r="S187" s="53" t="s">
        <v>50</v>
      </c>
    </row>
    <row r="188" spans="1:19" ht="24">
      <c r="A188" s="63"/>
      <c r="B188" s="63"/>
      <c r="C188" s="97">
        <v>6</v>
      </c>
      <c r="D188" s="97" t="s">
        <v>215</v>
      </c>
      <c r="E188" s="49" t="s">
        <v>473</v>
      </c>
      <c r="F188" s="97">
        <v>4</v>
      </c>
      <c r="G188" s="97">
        <v>64</v>
      </c>
      <c r="H188" s="97"/>
      <c r="I188" s="97">
        <v>24</v>
      </c>
      <c r="J188" s="97">
        <v>40</v>
      </c>
      <c r="K188" s="97"/>
      <c r="L188" s="97"/>
      <c r="M188" s="34" t="s">
        <v>35</v>
      </c>
      <c r="N188" s="34" t="s">
        <v>35</v>
      </c>
      <c r="O188" s="34" t="s">
        <v>35</v>
      </c>
      <c r="P188" s="34" t="s">
        <v>35</v>
      </c>
      <c r="Q188" s="34" t="s">
        <v>35</v>
      </c>
      <c r="R188" s="34" t="s">
        <v>35</v>
      </c>
      <c r="S188" s="53" t="s">
        <v>50</v>
      </c>
    </row>
    <row r="189" spans="1:19" ht="23.25">
      <c r="A189" s="63"/>
      <c r="B189" s="63"/>
      <c r="C189" s="97">
        <v>7</v>
      </c>
      <c r="D189" s="97" t="s">
        <v>216</v>
      </c>
      <c r="E189" s="49" t="s">
        <v>474</v>
      </c>
      <c r="F189" s="97">
        <v>2</v>
      </c>
      <c r="G189" s="97">
        <v>32</v>
      </c>
      <c r="H189" s="97"/>
      <c r="I189" s="97">
        <v>8</v>
      </c>
      <c r="J189" s="49">
        <v>24</v>
      </c>
      <c r="K189" s="97"/>
      <c r="L189" s="97"/>
      <c r="M189" s="34" t="s">
        <v>35</v>
      </c>
      <c r="N189" s="34" t="s">
        <v>35</v>
      </c>
      <c r="O189" s="34" t="s">
        <v>35</v>
      </c>
      <c r="P189" s="34" t="s">
        <v>35</v>
      </c>
      <c r="Q189" s="34" t="s">
        <v>35</v>
      </c>
      <c r="R189" s="34" t="s">
        <v>35</v>
      </c>
      <c r="S189" s="53" t="s">
        <v>50</v>
      </c>
    </row>
    <row r="190" spans="1:19" ht="23.25">
      <c r="A190" s="63"/>
      <c r="B190" s="63"/>
      <c r="C190" s="97">
        <v>8</v>
      </c>
      <c r="D190" s="97" t="s">
        <v>217</v>
      </c>
      <c r="E190" s="49" t="s">
        <v>475</v>
      </c>
      <c r="F190" s="97">
        <v>2</v>
      </c>
      <c r="G190" s="97">
        <v>32</v>
      </c>
      <c r="H190" s="97"/>
      <c r="I190" s="97">
        <v>8</v>
      </c>
      <c r="J190" s="49">
        <v>24</v>
      </c>
      <c r="K190" s="97"/>
      <c r="L190" s="97"/>
      <c r="M190" s="34" t="s">
        <v>35</v>
      </c>
      <c r="N190" s="34" t="s">
        <v>35</v>
      </c>
      <c r="O190" s="34" t="s">
        <v>35</v>
      </c>
      <c r="P190" s="34" t="s">
        <v>35</v>
      </c>
      <c r="Q190" s="34" t="s">
        <v>35</v>
      </c>
      <c r="R190" s="34" t="s">
        <v>35</v>
      </c>
      <c r="S190" s="53" t="s">
        <v>50</v>
      </c>
    </row>
    <row r="191" spans="1:19" ht="23.25">
      <c r="A191" s="63"/>
      <c r="B191" s="63"/>
      <c r="C191" s="97">
        <v>9</v>
      </c>
      <c r="D191" s="97" t="s">
        <v>218</v>
      </c>
      <c r="E191" s="49" t="s">
        <v>476</v>
      </c>
      <c r="F191" s="97">
        <v>4</v>
      </c>
      <c r="G191" s="97">
        <v>64</v>
      </c>
      <c r="H191" s="97"/>
      <c r="I191" s="97">
        <v>24</v>
      </c>
      <c r="J191" s="97">
        <v>40</v>
      </c>
      <c r="K191" s="97"/>
      <c r="L191" s="97"/>
      <c r="M191" s="34" t="s">
        <v>35</v>
      </c>
      <c r="N191" s="34" t="s">
        <v>35</v>
      </c>
      <c r="O191" s="34" t="s">
        <v>35</v>
      </c>
      <c r="P191" s="34" t="s">
        <v>35</v>
      </c>
      <c r="Q191" s="34" t="s">
        <v>35</v>
      </c>
      <c r="R191" s="34" t="s">
        <v>35</v>
      </c>
      <c r="S191" s="53" t="s">
        <v>50</v>
      </c>
    </row>
    <row r="192" spans="1:19" ht="35.25">
      <c r="A192" s="63"/>
      <c r="B192" s="63"/>
      <c r="C192" s="97">
        <v>10</v>
      </c>
      <c r="D192" s="97" t="s">
        <v>219</v>
      </c>
      <c r="E192" s="49" t="s">
        <v>477</v>
      </c>
      <c r="F192" s="97">
        <v>4</v>
      </c>
      <c r="G192" s="97">
        <v>64</v>
      </c>
      <c r="H192" s="52"/>
      <c r="I192" s="97">
        <v>24</v>
      </c>
      <c r="J192" s="97">
        <v>40</v>
      </c>
      <c r="K192" s="52"/>
      <c r="L192" s="52"/>
      <c r="M192" s="34" t="s">
        <v>35</v>
      </c>
      <c r="N192" s="34" t="s">
        <v>35</v>
      </c>
      <c r="O192" s="34" t="s">
        <v>35</v>
      </c>
      <c r="P192" s="34" t="s">
        <v>35</v>
      </c>
      <c r="Q192" s="34" t="s">
        <v>35</v>
      </c>
      <c r="R192" s="34" t="s">
        <v>35</v>
      </c>
      <c r="S192" s="53" t="s">
        <v>50</v>
      </c>
    </row>
    <row r="193" spans="1:19" ht="23.25">
      <c r="A193" s="63"/>
      <c r="B193" s="63"/>
      <c r="C193" s="97">
        <v>11</v>
      </c>
      <c r="D193" s="97" t="s">
        <v>220</v>
      </c>
      <c r="E193" s="49" t="s">
        <v>478</v>
      </c>
      <c r="F193" s="97">
        <v>4</v>
      </c>
      <c r="G193" s="97">
        <v>64</v>
      </c>
      <c r="H193" s="52"/>
      <c r="I193" s="97">
        <v>24</v>
      </c>
      <c r="J193" s="97">
        <v>40</v>
      </c>
      <c r="K193" s="52"/>
      <c r="L193" s="52"/>
      <c r="M193" s="34" t="s">
        <v>35</v>
      </c>
      <c r="N193" s="34" t="s">
        <v>35</v>
      </c>
      <c r="O193" s="34" t="s">
        <v>35</v>
      </c>
      <c r="P193" s="34" t="s">
        <v>35</v>
      </c>
      <c r="Q193" s="34" t="s">
        <v>35</v>
      </c>
      <c r="R193" s="34" t="s">
        <v>35</v>
      </c>
      <c r="S193" s="53" t="s">
        <v>50</v>
      </c>
    </row>
    <row r="194" spans="1:19" ht="23.25">
      <c r="A194" s="63"/>
      <c r="B194" s="63"/>
      <c r="C194" s="97">
        <v>12</v>
      </c>
      <c r="D194" s="97" t="s">
        <v>221</v>
      </c>
      <c r="E194" s="49" t="s">
        <v>479</v>
      </c>
      <c r="F194" s="97">
        <v>4</v>
      </c>
      <c r="G194" s="97">
        <v>64</v>
      </c>
      <c r="H194" s="52"/>
      <c r="I194" s="97">
        <v>24</v>
      </c>
      <c r="J194" s="97">
        <v>40</v>
      </c>
      <c r="K194" s="52"/>
      <c r="L194" s="52"/>
      <c r="M194" s="34" t="s">
        <v>35</v>
      </c>
      <c r="N194" s="34" t="s">
        <v>35</v>
      </c>
      <c r="O194" s="34" t="s">
        <v>35</v>
      </c>
      <c r="P194" s="34" t="s">
        <v>35</v>
      </c>
      <c r="Q194" s="34" t="s">
        <v>35</v>
      </c>
      <c r="R194" s="34" t="s">
        <v>35</v>
      </c>
      <c r="S194" s="53" t="s">
        <v>50</v>
      </c>
    </row>
    <row r="195" spans="1:19" ht="23.25">
      <c r="A195" s="63"/>
      <c r="B195" s="63"/>
      <c r="C195" s="97">
        <v>13</v>
      </c>
      <c r="D195" s="97" t="s">
        <v>222</v>
      </c>
      <c r="E195" s="49" t="s">
        <v>480</v>
      </c>
      <c r="F195" s="97">
        <v>4</v>
      </c>
      <c r="G195" s="97">
        <v>64</v>
      </c>
      <c r="H195" s="52"/>
      <c r="I195" s="97">
        <v>24</v>
      </c>
      <c r="J195" s="97">
        <v>40</v>
      </c>
      <c r="K195" s="52"/>
      <c r="L195" s="52"/>
      <c r="M195" s="34" t="s">
        <v>35</v>
      </c>
      <c r="N195" s="34" t="s">
        <v>35</v>
      </c>
      <c r="O195" s="34" t="s">
        <v>35</v>
      </c>
      <c r="P195" s="34" t="s">
        <v>35</v>
      </c>
      <c r="Q195" s="34" t="s">
        <v>35</v>
      </c>
      <c r="R195" s="34" t="s">
        <v>35</v>
      </c>
      <c r="S195" s="53" t="s">
        <v>50</v>
      </c>
    </row>
    <row r="196" spans="1:19" ht="23.25">
      <c r="A196" s="63"/>
      <c r="B196" s="63"/>
      <c r="C196" s="97">
        <v>14</v>
      </c>
      <c r="D196" s="97" t="s">
        <v>223</v>
      </c>
      <c r="E196" s="49" t="s">
        <v>481</v>
      </c>
      <c r="F196" s="97">
        <v>4</v>
      </c>
      <c r="G196" s="97">
        <v>64</v>
      </c>
      <c r="H196" s="52"/>
      <c r="I196" s="97">
        <v>24</v>
      </c>
      <c r="J196" s="97">
        <v>40</v>
      </c>
      <c r="K196" s="52"/>
      <c r="L196" s="52"/>
      <c r="M196" s="34" t="s">
        <v>35</v>
      </c>
      <c r="N196" s="34" t="s">
        <v>35</v>
      </c>
      <c r="O196" s="34" t="s">
        <v>35</v>
      </c>
      <c r="P196" s="34" t="s">
        <v>35</v>
      </c>
      <c r="Q196" s="34" t="s">
        <v>35</v>
      </c>
      <c r="R196" s="34" t="s">
        <v>35</v>
      </c>
      <c r="S196" s="53" t="s">
        <v>50</v>
      </c>
    </row>
    <row r="197" spans="1:19" ht="23.25">
      <c r="A197" s="63"/>
      <c r="B197" s="63"/>
      <c r="C197" s="97">
        <v>15</v>
      </c>
      <c r="D197" s="97" t="s">
        <v>224</v>
      </c>
      <c r="E197" s="49" t="s">
        <v>482</v>
      </c>
      <c r="F197" s="97">
        <v>4</v>
      </c>
      <c r="G197" s="97">
        <v>64</v>
      </c>
      <c r="H197" s="52"/>
      <c r="I197" s="97">
        <v>24</v>
      </c>
      <c r="J197" s="97">
        <v>40</v>
      </c>
      <c r="K197" s="52"/>
      <c r="L197" s="52"/>
      <c r="M197" s="34" t="s">
        <v>35</v>
      </c>
      <c r="N197" s="34" t="s">
        <v>35</v>
      </c>
      <c r="O197" s="34" t="s">
        <v>35</v>
      </c>
      <c r="P197" s="34" t="s">
        <v>35</v>
      </c>
      <c r="Q197" s="34" t="s">
        <v>35</v>
      </c>
      <c r="R197" s="34" t="s">
        <v>35</v>
      </c>
      <c r="S197" s="53" t="s">
        <v>50</v>
      </c>
    </row>
    <row r="198" spans="1:19" ht="23.25">
      <c r="A198" s="63" t="s">
        <v>310</v>
      </c>
      <c r="B198" s="63" t="s">
        <v>151</v>
      </c>
      <c r="C198" s="97">
        <v>16</v>
      </c>
      <c r="D198" s="97" t="s">
        <v>225</v>
      </c>
      <c r="E198" s="49" t="s">
        <v>483</v>
      </c>
      <c r="F198" s="97">
        <v>4</v>
      </c>
      <c r="G198" s="97">
        <v>64</v>
      </c>
      <c r="H198" s="52"/>
      <c r="I198" s="49">
        <v>32</v>
      </c>
      <c r="J198" s="49">
        <v>32</v>
      </c>
      <c r="K198" s="52"/>
      <c r="L198" s="52"/>
      <c r="M198" s="34" t="s">
        <v>35</v>
      </c>
      <c r="N198" s="34" t="s">
        <v>35</v>
      </c>
      <c r="O198" s="34" t="s">
        <v>35</v>
      </c>
      <c r="P198" s="34" t="s">
        <v>35</v>
      </c>
      <c r="Q198" s="34" t="s">
        <v>35</v>
      </c>
      <c r="R198" s="34" t="s">
        <v>35</v>
      </c>
      <c r="S198" s="53" t="s">
        <v>50</v>
      </c>
    </row>
    <row r="199" spans="1:19" ht="35.25">
      <c r="A199" s="63"/>
      <c r="B199" s="63"/>
      <c r="C199" s="97">
        <v>17</v>
      </c>
      <c r="D199" s="97" t="s">
        <v>226</v>
      </c>
      <c r="E199" s="49" t="s">
        <v>484</v>
      </c>
      <c r="F199" s="97">
        <v>4</v>
      </c>
      <c r="G199" s="97">
        <v>64</v>
      </c>
      <c r="H199" s="52"/>
      <c r="I199" s="49">
        <v>64</v>
      </c>
      <c r="J199" s="49">
        <v>0</v>
      </c>
      <c r="K199" s="52"/>
      <c r="L199" s="52"/>
      <c r="M199" s="34" t="s">
        <v>35</v>
      </c>
      <c r="N199" s="34" t="s">
        <v>35</v>
      </c>
      <c r="O199" s="34" t="s">
        <v>35</v>
      </c>
      <c r="P199" s="34" t="s">
        <v>35</v>
      </c>
      <c r="Q199" s="34" t="s">
        <v>35</v>
      </c>
      <c r="R199" s="34" t="s">
        <v>35</v>
      </c>
      <c r="S199" s="53" t="s">
        <v>50</v>
      </c>
    </row>
    <row r="200" spans="1:19" ht="24">
      <c r="A200" s="63"/>
      <c r="B200" s="63"/>
      <c r="C200" s="97">
        <v>18</v>
      </c>
      <c r="D200" s="97" t="s">
        <v>227</v>
      </c>
      <c r="E200" s="49" t="s">
        <v>485</v>
      </c>
      <c r="F200" s="97">
        <v>4</v>
      </c>
      <c r="G200" s="97">
        <v>64</v>
      </c>
      <c r="H200" s="97"/>
      <c r="I200" s="97">
        <v>64</v>
      </c>
      <c r="J200" s="97">
        <v>0</v>
      </c>
      <c r="K200" s="97"/>
      <c r="L200" s="97"/>
      <c r="M200" s="34" t="s">
        <v>35</v>
      </c>
      <c r="N200" s="34" t="s">
        <v>35</v>
      </c>
      <c r="O200" s="34" t="s">
        <v>35</v>
      </c>
      <c r="P200" s="34" t="s">
        <v>35</v>
      </c>
      <c r="Q200" s="34" t="s">
        <v>35</v>
      </c>
      <c r="R200" s="34" t="s">
        <v>35</v>
      </c>
      <c r="S200" s="53" t="s">
        <v>50</v>
      </c>
    </row>
    <row r="201" spans="1:19" ht="23.25">
      <c r="A201" s="63"/>
      <c r="B201" s="63"/>
      <c r="C201" s="97">
        <v>19</v>
      </c>
      <c r="D201" s="97" t="s">
        <v>228</v>
      </c>
      <c r="E201" s="49" t="s">
        <v>486</v>
      </c>
      <c r="F201" s="97">
        <v>4</v>
      </c>
      <c r="G201" s="97">
        <v>64</v>
      </c>
      <c r="H201" s="97"/>
      <c r="I201" s="97">
        <v>32</v>
      </c>
      <c r="J201" s="97">
        <v>32</v>
      </c>
      <c r="K201" s="97"/>
      <c r="L201" s="97"/>
      <c r="M201" s="34" t="s">
        <v>35</v>
      </c>
      <c r="N201" s="34" t="s">
        <v>35</v>
      </c>
      <c r="O201" s="34" t="s">
        <v>35</v>
      </c>
      <c r="P201" s="34" t="s">
        <v>35</v>
      </c>
      <c r="Q201" s="34" t="s">
        <v>35</v>
      </c>
      <c r="R201" s="34" t="s">
        <v>35</v>
      </c>
      <c r="S201" s="53" t="s">
        <v>50</v>
      </c>
    </row>
    <row r="202" spans="1:19" ht="23.25">
      <c r="A202" s="63"/>
      <c r="B202" s="63"/>
      <c r="C202" s="97">
        <v>20</v>
      </c>
      <c r="D202" s="97" t="s">
        <v>229</v>
      </c>
      <c r="E202" s="49" t="s">
        <v>487</v>
      </c>
      <c r="F202" s="97">
        <v>4</v>
      </c>
      <c r="G202" s="97">
        <v>64</v>
      </c>
      <c r="H202" s="97"/>
      <c r="I202" s="97">
        <v>24</v>
      </c>
      <c r="J202" s="97">
        <v>40</v>
      </c>
      <c r="K202" s="97"/>
      <c r="L202" s="97"/>
      <c r="M202" s="34" t="s">
        <v>35</v>
      </c>
      <c r="N202" s="34" t="s">
        <v>35</v>
      </c>
      <c r="O202" s="34" t="s">
        <v>35</v>
      </c>
      <c r="P202" s="34" t="s">
        <v>35</v>
      </c>
      <c r="Q202" s="34" t="s">
        <v>35</v>
      </c>
      <c r="R202" s="34" t="s">
        <v>35</v>
      </c>
      <c r="S202" s="53" t="s">
        <v>50</v>
      </c>
    </row>
    <row r="203" spans="1:19" ht="23.25">
      <c r="A203" s="63"/>
      <c r="B203" s="63"/>
      <c r="C203" s="97">
        <v>21</v>
      </c>
      <c r="D203" s="97" t="s">
        <v>230</v>
      </c>
      <c r="E203" s="49" t="s">
        <v>488</v>
      </c>
      <c r="F203" s="97">
        <v>4</v>
      </c>
      <c r="G203" s="97">
        <v>64</v>
      </c>
      <c r="H203" s="97"/>
      <c r="I203" s="97">
        <v>24</v>
      </c>
      <c r="J203" s="97">
        <v>40</v>
      </c>
      <c r="K203" s="97"/>
      <c r="L203" s="97"/>
      <c r="M203" s="34" t="s">
        <v>35</v>
      </c>
      <c r="N203" s="34" t="s">
        <v>35</v>
      </c>
      <c r="O203" s="34" t="s">
        <v>35</v>
      </c>
      <c r="P203" s="34" t="s">
        <v>35</v>
      </c>
      <c r="Q203" s="34" t="s">
        <v>35</v>
      </c>
      <c r="R203" s="34" t="s">
        <v>35</v>
      </c>
      <c r="S203" s="53" t="s">
        <v>50</v>
      </c>
    </row>
    <row r="204" spans="1:19" ht="23.25">
      <c r="A204" s="63"/>
      <c r="B204" s="63"/>
      <c r="C204" s="97">
        <v>22</v>
      </c>
      <c r="D204" s="97" t="s">
        <v>231</v>
      </c>
      <c r="E204" s="49" t="s">
        <v>489</v>
      </c>
      <c r="F204" s="97">
        <v>4</v>
      </c>
      <c r="G204" s="97">
        <v>64</v>
      </c>
      <c r="H204" s="97"/>
      <c r="I204" s="97">
        <v>24</v>
      </c>
      <c r="J204" s="97">
        <v>40</v>
      </c>
      <c r="K204" s="97"/>
      <c r="L204" s="97"/>
      <c r="M204" s="34" t="s">
        <v>35</v>
      </c>
      <c r="N204" s="34" t="s">
        <v>35</v>
      </c>
      <c r="O204" s="34" t="s">
        <v>35</v>
      </c>
      <c r="P204" s="34" t="s">
        <v>35</v>
      </c>
      <c r="Q204" s="34" t="s">
        <v>35</v>
      </c>
      <c r="R204" s="34" t="s">
        <v>35</v>
      </c>
      <c r="S204" s="53" t="s">
        <v>50</v>
      </c>
    </row>
    <row r="205" spans="1:19" ht="23.25">
      <c r="A205" s="63"/>
      <c r="B205" s="63"/>
      <c r="C205" s="97">
        <v>23</v>
      </c>
      <c r="D205" s="97" t="s">
        <v>232</v>
      </c>
      <c r="E205" s="49" t="s">
        <v>490</v>
      </c>
      <c r="F205" s="97">
        <v>4</v>
      </c>
      <c r="G205" s="97">
        <v>64</v>
      </c>
      <c r="H205" s="97"/>
      <c r="I205" s="97">
        <v>24</v>
      </c>
      <c r="J205" s="97">
        <v>40</v>
      </c>
      <c r="K205" s="97"/>
      <c r="L205" s="97"/>
      <c r="M205" s="34" t="s">
        <v>35</v>
      </c>
      <c r="N205" s="34" t="s">
        <v>35</v>
      </c>
      <c r="O205" s="34" t="s">
        <v>35</v>
      </c>
      <c r="P205" s="34" t="s">
        <v>35</v>
      </c>
      <c r="Q205" s="34" t="s">
        <v>35</v>
      </c>
      <c r="R205" s="34"/>
      <c r="S205" s="53" t="s">
        <v>50</v>
      </c>
    </row>
    <row r="206" spans="1:19">
      <c r="A206" s="63"/>
      <c r="B206" s="109"/>
      <c r="C206" s="69" t="s">
        <v>97</v>
      </c>
      <c r="D206" s="68"/>
      <c r="E206" s="68"/>
      <c r="F206" s="54">
        <f t="shared" ref="F206:J206" si="5">SUM(F200:F205)</f>
        <v>24</v>
      </c>
      <c r="G206" s="54">
        <f t="shared" si="5"/>
        <v>384</v>
      </c>
      <c r="H206" s="54"/>
      <c r="I206" s="54">
        <f t="shared" si="5"/>
        <v>192</v>
      </c>
      <c r="J206" s="54">
        <f t="shared" si="5"/>
        <v>192</v>
      </c>
      <c r="K206" s="54"/>
      <c r="L206" s="54"/>
      <c r="M206" s="54"/>
      <c r="N206" s="54"/>
      <c r="O206" s="54"/>
      <c r="P206" s="54"/>
      <c r="Q206" s="54"/>
      <c r="R206" s="49"/>
      <c r="S206" s="49"/>
    </row>
    <row r="207" spans="1:19">
      <c r="A207" s="68" t="s">
        <v>491</v>
      </c>
      <c r="B207" s="68"/>
      <c r="C207" s="68"/>
      <c r="D207" s="68"/>
      <c r="E207" s="68"/>
      <c r="F207" s="54">
        <f>SUM(F23,F28,F32,F72,F206,F128)</f>
        <v>140</v>
      </c>
      <c r="G207" s="54">
        <f t="shared" ref="G207:J207" si="6">SUM(G23,G28,G72,G206,G128)</f>
        <v>2112</v>
      </c>
      <c r="H207" s="54"/>
      <c r="I207" s="54">
        <f t="shared" si="6"/>
        <v>1046</v>
      </c>
      <c r="J207" s="54">
        <f t="shared" si="6"/>
        <v>842</v>
      </c>
      <c r="K207" s="47"/>
      <c r="L207" s="47"/>
      <c r="M207" s="47"/>
      <c r="N207" s="47"/>
      <c r="O207" s="47"/>
      <c r="P207" s="47"/>
      <c r="Q207" s="47"/>
      <c r="R207" s="47"/>
      <c r="S207" s="49"/>
    </row>
    <row r="208" spans="1:19" ht="23.25">
      <c r="A208" s="63" t="s">
        <v>233</v>
      </c>
      <c r="B208" s="93" t="s">
        <v>492</v>
      </c>
      <c r="C208" s="97">
        <v>1</v>
      </c>
      <c r="D208" s="97">
        <v>2119006</v>
      </c>
      <c r="E208" s="97" t="s">
        <v>493</v>
      </c>
      <c r="F208" s="97">
        <v>2</v>
      </c>
      <c r="G208" s="97">
        <v>32</v>
      </c>
      <c r="H208" s="97"/>
      <c r="I208" s="49"/>
      <c r="J208" s="49">
        <v>32</v>
      </c>
      <c r="K208" s="49" t="s">
        <v>494</v>
      </c>
      <c r="L208" s="49"/>
      <c r="M208" s="49"/>
      <c r="N208" s="49"/>
      <c r="O208" s="49"/>
      <c r="P208" s="49"/>
      <c r="Q208" s="49"/>
      <c r="R208" s="97"/>
      <c r="S208" s="53" t="s">
        <v>234</v>
      </c>
    </row>
    <row r="209" spans="1:19">
      <c r="A209" s="63"/>
      <c r="B209" s="93"/>
      <c r="C209" s="97">
        <v>2</v>
      </c>
      <c r="D209" s="97">
        <v>2109002</v>
      </c>
      <c r="E209" s="49" t="s">
        <v>495</v>
      </c>
      <c r="F209" s="97">
        <v>0</v>
      </c>
      <c r="G209" s="97"/>
      <c r="H209" s="49"/>
      <c r="I209" s="49"/>
      <c r="J209" s="49"/>
      <c r="K209" s="49"/>
      <c r="L209" s="49"/>
      <c r="M209" s="49"/>
      <c r="N209" s="34" t="s">
        <v>35</v>
      </c>
      <c r="O209" s="97"/>
      <c r="P209" s="97"/>
      <c r="Q209" s="97"/>
      <c r="R209" s="97"/>
      <c r="S209" s="53" t="s">
        <v>235</v>
      </c>
    </row>
    <row r="210" spans="1:19" ht="22.5">
      <c r="A210" s="63"/>
      <c r="B210" s="93"/>
      <c r="C210" s="97">
        <v>3</v>
      </c>
      <c r="D210" s="110">
        <v>2999107</v>
      </c>
      <c r="E210" s="46" t="s">
        <v>236</v>
      </c>
      <c r="F210" s="111">
        <v>2</v>
      </c>
      <c r="G210" s="112">
        <v>32</v>
      </c>
      <c r="H210" s="112"/>
      <c r="I210" s="112">
        <v>12</v>
      </c>
      <c r="J210" s="112">
        <v>20</v>
      </c>
      <c r="K210" s="113" t="s">
        <v>496</v>
      </c>
      <c r="L210" s="113" t="s">
        <v>496</v>
      </c>
      <c r="M210" s="111"/>
      <c r="N210" s="111"/>
      <c r="O210" s="111"/>
      <c r="P210" s="111"/>
      <c r="Q210" s="111"/>
      <c r="R210" s="111"/>
      <c r="S210" s="46" t="s">
        <v>237</v>
      </c>
    </row>
    <row r="211" spans="1:19" ht="35.25">
      <c r="A211" s="63"/>
      <c r="B211" s="93"/>
      <c r="C211" s="99">
        <v>4</v>
      </c>
      <c r="D211" s="97">
        <v>2099035</v>
      </c>
      <c r="E211" s="49" t="s">
        <v>497</v>
      </c>
      <c r="F211" s="97">
        <v>1</v>
      </c>
      <c r="G211" s="97">
        <f>F211*16</f>
        <v>16</v>
      </c>
      <c r="H211" s="49"/>
      <c r="I211" s="49"/>
      <c r="J211" s="49">
        <v>16</v>
      </c>
      <c r="K211" s="97"/>
      <c r="L211" s="97"/>
      <c r="M211" s="97"/>
      <c r="N211" s="97"/>
      <c r="O211" s="34" t="s">
        <v>35</v>
      </c>
      <c r="P211" s="34" t="s">
        <v>35</v>
      </c>
      <c r="Q211" s="97"/>
      <c r="R211" s="97"/>
      <c r="S211" s="53" t="s">
        <v>50</v>
      </c>
    </row>
    <row r="212" spans="1:19" ht="35.25">
      <c r="A212" s="63"/>
      <c r="B212" s="93"/>
      <c r="C212" s="99">
        <v>5</v>
      </c>
      <c r="D212" s="97">
        <v>2099037</v>
      </c>
      <c r="E212" s="49" t="s">
        <v>498</v>
      </c>
      <c r="F212" s="97">
        <v>1</v>
      </c>
      <c r="G212" s="97">
        <f>F212*16</f>
        <v>16</v>
      </c>
      <c r="H212" s="49"/>
      <c r="I212" s="49"/>
      <c r="J212" s="49">
        <v>16</v>
      </c>
      <c r="K212" s="97"/>
      <c r="L212" s="97"/>
      <c r="M212" s="34" t="s">
        <v>35</v>
      </c>
      <c r="N212" s="34" t="s">
        <v>35</v>
      </c>
      <c r="O212" s="34" t="s">
        <v>35</v>
      </c>
      <c r="P212" s="34" t="s">
        <v>35</v>
      </c>
      <c r="Q212" s="34"/>
      <c r="R212" s="49"/>
      <c r="S212" s="53" t="s">
        <v>50</v>
      </c>
    </row>
    <row r="213" spans="1:19">
      <c r="A213" s="63"/>
      <c r="B213" s="63" t="s">
        <v>238</v>
      </c>
      <c r="C213" s="63"/>
      <c r="D213" s="63"/>
      <c r="E213" s="63"/>
      <c r="F213" s="51">
        <v>6</v>
      </c>
      <c r="G213" s="51">
        <f>SUM(G208:G212)</f>
        <v>96</v>
      </c>
      <c r="H213" s="49"/>
      <c r="I213" s="49"/>
      <c r="J213" s="49"/>
      <c r="K213" s="49"/>
      <c r="L213" s="97"/>
      <c r="M213" s="97"/>
      <c r="N213" s="97"/>
      <c r="O213" s="97"/>
      <c r="P213" s="97"/>
      <c r="Q213" s="34"/>
      <c r="R213" s="34"/>
      <c r="S213" s="49"/>
    </row>
    <row r="214" spans="1:19" ht="23.25">
      <c r="A214" s="63"/>
      <c r="B214" s="58" t="s">
        <v>239</v>
      </c>
      <c r="C214" s="106">
        <v>1</v>
      </c>
      <c r="D214" s="106">
        <v>2099041</v>
      </c>
      <c r="E214" s="55" t="s">
        <v>499</v>
      </c>
      <c r="F214" s="97">
        <v>12</v>
      </c>
      <c r="G214" s="97">
        <v>192</v>
      </c>
      <c r="H214" s="49"/>
      <c r="I214" s="49"/>
      <c r="J214" s="49">
        <v>192</v>
      </c>
      <c r="K214" s="49"/>
      <c r="L214" s="97"/>
      <c r="M214" s="97"/>
      <c r="N214" s="97"/>
      <c r="O214" s="97"/>
      <c r="P214" s="97"/>
      <c r="Q214" s="34" t="s">
        <v>35</v>
      </c>
      <c r="R214" s="34" t="s">
        <v>35</v>
      </c>
      <c r="S214" s="53" t="s">
        <v>50</v>
      </c>
    </row>
    <row r="215" spans="1:19" ht="23.25">
      <c r="A215" s="63"/>
      <c r="B215" s="58"/>
      <c r="C215" s="97">
        <v>2</v>
      </c>
      <c r="D215" s="97" t="s">
        <v>240</v>
      </c>
      <c r="E215" s="49" t="s">
        <v>500</v>
      </c>
      <c r="F215" s="97">
        <v>5</v>
      </c>
      <c r="G215" s="97">
        <v>80</v>
      </c>
      <c r="H215" s="49"/>
      <c r="I215" s="49"/>
      <c r="J215" s="97">
        <v>80</v>
      </c>
      <c r="K215" s="34"/>
      <c r="L215" s="34"/>
      <c r="M215" s="34"/>
      <c r="N215" s="34"/>
      <c r="O215" s="34"/>
      <c r="P215" s="34"/>
      <c r="Q215" s="34" t="s">
        <v>35</v>
      </c>
      <c r="R215" s="97"/>
      <c r="S215" s="53" t="s">
        <v>50</v>
      </c>
    </row>
    <row r="216" spans="1:19" ht="24">
      <c r="A216" s="63"/>
      <c r="B216" s="58"/>
      <c r="C216" s="97">
        <v>3</v>
      </c>
      <c r="D216" s="97" t="s">
        <v>241</v>
      </c>
      <c r="E216" s="49" t="s">
        <v>501</v>
      </c>
      <c r="F216" s="97">
        <v>4</v>
      </c>
      <c r="G216" s="97">
        <v>64</v>
      </c>
      <c r="H216" s="49"/>
      <c r="I216" s="49"/>
      <c r="J216" s="97">
        <v>48</v>
      </c>
      <c r="K216" s="34" t="s">
        <v>35</v>
      </c>
      <c r="L216" s="34" t="s">
        <v>35</v>
      </c>
      <c r="M216" s="34" t="s">
        <v>35</v>
      </c>
      <c r="N216" s="34" t="s">
        <v>35</v>
      </c>
      <c r="O216" s="34" t="s">
        <v>35</v>
      </c>
      <c r="P216" s="34" t="s">
        <v>35</v>
      </c>
      <c r="Q216" s="34" t="s">
        <v>35</v>
      </c>
      <c r="R216" s="97"/>
      <c r="S216" s="53" t="s">
        <v>50</v>
      </c>
    </row>
    <row r="217" spans="1:19" ht="24">
      <c r="A217" s="63"/>
      <c r="B217" s="58"/>
      <c r="C217" s="97">
        <v>4</v>
      </c>
      <c r="D217" s="97" t="s">
        <v>242</v>
      </c>
      <c r="E217" s="49" t="s">
        <v>502</v>
      </c>
      <c r="F217" s="97">
        <v>4</v>
      </c>
      <c r="G217" s="97">
        <v>64</v>
      </c>
      <c r="H217" s="49"/>
      <c r="I217" s="49"/>
      <c r="J217" s="97">
        <v>48</v>
      </c>
      <c r="K217" s="34" t="s">
        <v>35</v>
      </c>
      <c r="L217" s="34" t="s">
        <v>35</v>
      </c>
      <c r="M217" s="34" t="s">
        <v>35</v>
      </c>
      <c r="N217" s="34" t="s">
        <v>35</v>
      </c>
      <c r="O217" s="34" t="s">
        <v>35</v>
      </c>
      <c r="P217" s="34" t="s">
        <v>35</v>
      </c>
      <c r="Q217" s="34" t="s">
        <v>35</v>
      </c>
      <c r="R217" s="97"/>
      <c r="S217" s="53" t="s">
        <v>50</v>
      </c>
    </row>
    <row r="218" spans="1:19" ht="24">
      <c r="A218" s="63"/>
      <c r="B218" s="58"/>
      <c r="C218" s="97">
        <v>5</v>
      </c>
      <c r="D218" s="97" t="s">
        <v>243</v>
      </c>
      <c r="E218" s="49" t="s">
        <v>503</v>
      </c>
      <c r="F218" s="97">
        <v>2</v>
      </c>
      <c r="G218" s="97">
        <v>32</v>
      </c>
      <c r="H218" s="49"/>
      <c r="I218" s="49"/>
      <c r="J218" s="97">
        <v>32</v>
      </c>
      <c r="K218" s="34"/>
      <c r="L218" s="34" t="s">
        <v>35</v>
      </c>
      <c r="M218" s="34" t="s">
        <v>35</v>
      </c>
      <c r="N218" s="34" t="s">
        <v>35</v>
      </c>
      <c r="O218" s="34" t="s">
        <v>35</v>
      </c>
      <c r="P218" s="34" t="s">
        <v>35</v>
      </c>
      <c r="Q218" s="34" t="s">
        <v>35</v>
      </c>
      <c r="R218" s="97"/>
      <c r="S218" s="53" t="s">
        <v>50</v>
      </c>
    </row>
    <row r="219" spans="1:19" ht="24">
      <c r="A219" s="63"/>
      <c r="B219" s="58"/>
      <c r="C219" s="97">
        <v>6</v>
      </c>
      <c r="D219" s="97" t="s">
        <v>244</v>
      </c>
      <c r="E219" s="49" t="s">
        <v>504</v>
      </c>
      <c r="F219" s="97">
        <v>2</v>
      </c>
      <c r="G219" s="97">
        <v>32</v>
      </c>
      <c r="H219" s="49"/>
      <c r="I219" s="49"/>
      <c r="J219" s="97">
        <v>32</v>
      </c>
      <c r="K219" s="34"/>
      <c r="L219" s="34" t="s">
        <v>35</v>
      </c>
      <c r="M219" s="34" t="s">
        <v>35</v>
      </c>
      <c r="N219" s="34" t="s">
        <v>35</v>
      </c>
      <c r="O219" s="34" t="s">
        <v>35</v>
      </c>
      <c r="P219" s="34" t="s">
        <v>35</v>
      </c>
      <c r="Q219" s="34" t="s">
        <v>35</v>
      </c>
      <c r="R219" s="97"/>
      <c r="S219" s="53" t="s">
        <v>50</v>
      </c>
    </row>
    <row r="220" spans="1:19" ht="24">
      <c r="A220" s="63"/>
      <c r="B220" s="58"/>
      <c r="C220" s="97">
        <v>7</v>
      </c>
      <c r="D220" s="97" t="s">
        <v>245</v>
      </c>
      <c r="E220" s="49" t="s">
        <v>505</v>
      </c>
      <c r="F220" s="97">
        <v>2</v>
      </c>
      <c r="G220" s="97">
        <v>32</v>
      </c>
      <c r="H220" s="49"/>
      <c r="I220" s="49"/>
      <c r="J220" s="97">
        <v>32</v>
      </c>
      <c r="K220" s="34"/>
      <c r="L220" s="34" t="s">
        <v>35</v>
      </c>
      <c r="M220" s="34" t="s">
        <v>35</v>
      </c>
      <c r="N220" s="34" t="s">
        <v>35</v>
      </c>
      <c r="O220" s="34" t="s">
        <v>35</v>
      </c>
      <c r="P220" s="34" t="s">
        <v>35</v>
      </c>
      <c r="Q220" s="34" t="s">
        <v>35</v>
      </c>
      <c r="R220" s="97"/>
      <c r="S220" s="53" t="s">
        <v>50</v>
      </c>
    </row>
    <row r="221" spans="1:19" ht="24">
      <c r="A221" s="63"/>
      <c r="B221" s="58"/>
      <c r="C221" s="97">
        <v>8</v>
      </c>
      <c r="D221" s="97" t="s">
        <v>246</v>
      </c>
      <c r="E221" s="49" t="s">
        <v>506</v>
      </c>
      <c r="F221" s="97">
        <v>2</v>
      </c>
      <c r="G221" s="97">
        <v>32</v>
      </c>
      <c r="H221" s="49"/>
      <c r="I221" s="49"/>
      <c r="J221" s="97">
        <v>32</v>
      </c>
      <c r="K221" s="34"/>
      <c r="L221" s="34" t="s">
        <v>35</v>
      </c>
      <c r="M221" s="34" t="s">
        <v>35</v>
      </c>
      <c r="N221" s="34" t="s">
        <v>35</v>
      </c>
      <c r="O221" s="34" t="s">
        <v>35</v>
      </c>
      <c r="P221" s="34" t="s">
        <v>35</v>
      </c>
      <c r="Q221" s="34" t="s">
        <v>35</v>
      </c>
      <c r="R221" s="97"/>
      <c r="S221" s="53" t="s">
        <v>50</v>
      </c>
    </row>
    <row r="222" spans="1:19" ht="24">
      <c r="A222" s="63"/>
      <c r="B222" s="58"/>
      <c r="C222" s="97">
        <v>9</v>
      </c>
      <c r="D222" s="97" t="s">
        <v>247</v>
      </c>
      <c r="E222" s="49" t="s">
        <v>507</v>
      </c>
      <c r="F222" s="97">
        <v>2</v>
      </c>
      <c r="G222" s="97">
        <v>32</v>
      </c>
      <c r="H222" s="49"/>
      <c r="I222" s="49"/>
      <c r="J222" s="97">
        <v>32</v>
      </c>
      <c r="K222" s="34"/>
      <c r="L222" s="34" t="s">
        <v>35</v>
      </c>
      <c r="M222" s="34" t="s">
        <v>35</v>
      </c>
      <c r="N222" s="34" t="s">
        <v>35</v>
      </c>
      <c r="O222" s="34" t="s">
        <v>35</v>
      </c>
      <c r="P222" s="34" t="s">
        <v>35</v>
      </c>
      <c r="Q222" s="34" t="s">
        <v>35</v>
      </c>
      <c r="R222" s="97"/>
      <c r="S222" s="53" t="s">
        <v>50</v>
      </c>
    </row>
    <row r="223" spans="1:19" ht="24">
      <c r="A223" s="63"/>
      <c r="B223" s="58"/>
      <c r="C223" s="97">
        <v>10</v>
      </c>
      <c r="D223" s="97" t="s">
        <v>248</v>
      </c>
      <c r="E223" s="49" t="s">
        <v>508</v>
      </c>
      <c r="F223" s="97">
        <v>2</v>
      </c>
      <c r="G223" s="97">
        <v>32</v>
      </c>
      <c r="H223" s="49"/>
      <c r="I223" s="49"/>
      <c r="J223" s="97">
        <v>32</v>
      </c>
      <c r="K223" s="34"/>
      <c r="L223" s="34" t="s">
        <v>35</v>
      </c>
      <c r="M223" s="34" t="s">
        <v>35</v>
      </c>
      <c r="N223" s="34" t="s">
        <v>35</v>
      </c>
      <c r="O223" s="34" t="s">
        <v>35</v>
      </c>
      <c r="P223" s="34" t="s">
        <v>35</v>
      </c>
      <c r="Q223" s="34" t="s">
        <v>35</v>
      </c>
      <c r="R223" s="97"/>
      <c r="S223" s="53" t="s">
        <v>50</v>
      </c>
    </row>
    <row r="224" spans="1:19" ht="24">
      <c r="A224" s="63"/>
      <c r="B224" s="58"/>
      <c r="C224" s="97">
        <v>11</v>
      </c>
      <c r="D224" s="97">
        <v>2099029</v>
      </c>
      <c r="E224" s="49" t="s">
        <v>509</v>
      </c>
      <c r="F224" s="97">
        <v>2</v>
      </c>
      <c r="G224" s="97">
        <v>32</v>
      </c>
      <c r="H224" s="49"/>
      <c r="I224" s="49"/>
      <c r="J224" s="97">
        <v>48</v>
      </c>
      <c r="K224" s="34"/>
      <c r="L224" s="34"/>
      <c r="M224" s="34" t="s">
        <v>35</v>
      </c>
      <c r="N224" s="34" t="s">
        <v>35</v>
      </c>
      <c r="O224" s="34" t="s">
        <v>35</v>
      </c>
      <c r="P224" s="34" t="s">
        <v>35</v>
      </c>
      <c r="Q224" s="34" t="s">
        <v>35</v>
      </c>
      <c r="R224" s="97"/>
      <c r="S224" s="53" t="s">
        <v>50</v>
      </c>
    </row>
    <row r="225" spans="1:19" ht="24">
      <c r="A225" s="63"/>
      <c r="B225" s="58"/>
      <c r="C225" s="114">
        <v>12</v>
      </c>
      <c r="D225" s="114">
        <v>2099030</v>
      </c>
      <c r="E225" s="115" t="s">
        <v>510</v>
      </c>
      <c r="F225" s="97">
        <v>2</v>
      </c>
      <c r="G225" s="97">
        <v>32</v>
      </c>
      <c r="H225" s="49"/>
      <c r="I225" s="49"/>
      <c r="J225" s="97">
        <v>48</v>
      </c>
      <c r="K225" s="34"/>
      <c r="L225" s="34"/>
      <c r="M225" s="34" t="s">
        <v>35</v>
      </c>
      <c r="N225" s="34" t="s">
        <v>35</v>
      </c>
      <c r="O225" s="34" t="s">
        <v>35</v>
      </c>
      <c r="P225" s="34" t="s">
        <v>35</v>
      </c>
      <c r="Q225" s="34" t="s">
        <v>35</v>
      </c>
      <c r="R225" s="97"/>
      <c r="S225" s="53" t="s">
        <v>50</v>
      </c>
    </row>
    <row r="226" spans="1:19" ht="24">
      <c r="A226" s="45"/>
      <c r="B226" s="58"/>
      <c r="C226" s="97">
        <v>13</v>
      </c>
      <c r="D226" s="97" t="s">
        <v>249</v>
      </c>
      <c r="E226" s="49" t="s">
        <v>511</v>
      </c>
      <c r="F226" s="97">
        <v>2</v>
      </c>
      <c r="G226" s="97">
        <v>32</v>
      </c>
      <c r="H226" s="49"/>
      <c r="I226" s="49"/>
      <c r="J226" s="97">
        <v>48</v>
      </c>
      <c r="K226" s="97"/>
      <c r="L226" s="97"/>
      <c r="M226" s="34" t="s">
        <v>35</v>
      </c>
      <c r="N226" s="34" t="s">
        <v>35</v>
      </c>
      <c r="O226" s="34" t="s">
        <v>35</v>
      </c>
      <c r="P226" s="34" t="s">
        <v>35</v>
      </c>
      <c r="Q226" s="34" t="s">
        <v>35</v>
      </c>
      <c r="R226" s="97"/>
      <c r="S226" s="53" t="s">
        <v>50</v>
      </c>
    </row>
    <row r="227" spans="1:19" ht="24">
      <c r="A227" s="45"/>
      <c r="B227" s="58"/>
      <c r="C227" s="97">
        <v>14</v>
      </c>
      <c r="D227" s="97" t="s">
        <v>250</v>
      </c>
      <c r="E227" s="49" t="s">
        <v>512</v>
      </c>
      <c r="F227" s="97">
        <v>2</v>
      </c>
      <c r="G227" s="97">
        <v>32</v>
      </c>
      <c r="H227" s="49"/>
      <c r="I227" s="49"/>
      <c r="J227" s="97">
        <v>48</v>
      </c>
      <c r="K227" s="97"/>
      <c r="L227" s="97"/>
      <c r="M227" s="34" t="s">
        <v>35</v>
      </c>
      <c r="N227" s="34" t="s">
        <v>35</v>
      </c>
      <c r="O227" s="34" t="s">
        <v>35</v>
      </c>
      <c r="P227" s="34" t="s">
        <v>35</v>
      </c>
      <c r="Q227" s="34" t="s">
        <v>35</v>
      </c>
      <c r="R227" s="97"/>
      <c r="S227" s="53" t="s">
        <v>50</v>
      </c>
    </row>
    <row r="228" spans="1:19" ht="24">
      <c r="A228" s="45"/>
      <c r="B228" s="59"/>
      <c r="C228" s="97">
        <v>15</v>
      </c>
      <c r="D228" s="97" t="s">
        <v>251</v>
      </c>
      <c r="E228" s="49" t="s">
        <v>513</v>
      </c>
      <c r="F228" s="97">
        <v>2</v>
      </c>
      <c r="G228" s="97">
        <v>32</v>
      </c>
      <c r="H228" s="49"/>
      <c r="I228" s="49"/>
      <c r="J228" s="97">
        <v>48</v>
      </c>
      <c r="K228" s="97"/>
      <c r="L228" s="97"/>
      <c r="M228" s="34" t="s">
        <v>35</v>
      </c>
      <c r="N228" s="34" t="s">
        <v>35</v>
      </c>
      <c r="O228" s="34" t="s">
        <v>35</v>
      </c>
      <c r="P228" s="34" t="s">
        <v>35</v>
      </c>
      <c r="Q228" s="34" t="s">
        <v>35</v>
      </c>
      <c r="R228" s="97"/>
      <c r="S228" s="53" t="s">
        <v>50</v>
      </c>
    </row>
    <row r="229" spans="1:19">
      <c r="A229" s="45"/>
      <c r="B229" s="116"/>
      <c r="C229" s="69" t="s">
        <v>238</v>
      </c>
      <c r="D229" s="68"/>
      <c r="E229" s="68"/>
      <c r="F229" s="54">
        <v>18</v>
      </c>
      <c r="G229" s="54"/>
      <c r="H229" s="54"/>
      <c r="I229" s="54"/>
      <c r="J229" s="54"/>
      <c r="K229" s="54"/>
      <c r="L229" s="54"/>
      <c r="M229" s="54"/>
      <c r="N229" s="54"/>
      <c r="O229" s="54"/>
      <c r="P229" s="48"/>
      <c r="Q229" s="48"/>
      <c r="R229" s="54"/>
      <c r="S229" s="49"/>
    </row>
    <row r="230" spans="1:19">
      <c r="A230" s="65" t="s">
        <v>252</v>
      </c>
      <c r="B230" s="66"/>
      <c r="C230" s="66"/>
      <c r="D230" s="66"/>
      <c r="E230" s="67"/>
      <c r="F230" s="54">
        <f>SUM(F213,F229)</f>
        <v>24</v>
      </c>
      <c r="G230" s="54">
        <f t="shared" ref="G230:J230" si="7">SUM(G208:G212,G226:G228,G214)</f>
        <v>384</v>
      </c>
      <c r="H230" s="54">
        <f t="shared" si="7"/>
        <v>0</v>
      </c>
      <c r="I230" s="54">
        <f t="shared" si="7"/>
        <v>12</v>
      </c>
      <c r="J230" s="54">
        <f t="shared" si="7"/>
        <v>420</v>
      </c>
      <c r="K230" s="54"/>
      <c r="L230" s="54"/>
      <c r="M230" s="54"/>
      <c r="N230" s="54"/>
      <c r="O230" s="54"/>
      <c r="P230" s="48"/>
      <c r="Q230" s="48"/>
      <c r="R230" s="54"/>
      <c r="S230" s="49"/>
    </row>
    <row r="231" spans="1:19" ht="22.5">
      <c r="A231" s="68" t="s">
        <v>514</v>
      </c>
      <c r="B231" s="68"/>
      <c r="C231" s="68"/>
      <c r="D231" s="68"/>
      <c r="E231" s="68"/>
      <c r="F231" s="51">
        <v>8</v>
      </c>
      <c r="G231" s="97">
        <v>96</v>
      </c>
      <c r="H231" s="49"/>
      <c r="I231" s="49"/>
      <c r="J231" s="49">
        <v>96</v>
      </c>
      <c r="K231" s="34" t="s">
        <v>35</v>
      </c>
      <c r="L231" s="34" t="s">
        <v>35</v>
      </c>
      <c r="M231" s="34" t="s">
        <v>35</v>
      </c>
      <c r="N231" s="34" t="s">
        <v>35</v>
      </c>
      <c r="O231" s="34" t="s">
        <v>35</v>
      </c>
      <c r="P231" s="34" t="s">
        <v>35</v>
      </c>
      <c r="Q231" s="34" t="s">
        <v>35</v>
      </c>
      <c r="R231" s="34" t="s">
        <v>35</v>
      </c>
      <c r="S231" s="49" t="s">
        <v>515</v>
      </c>
    </row>
    <row r="232" spans="1:19">
      <c r="A232" s="68" t="s">
        <v>516</v>
      </c>
      <c r="B232" s="68"/>
      <c r="C232" s="68"/>
      <c r="D232" s="68"/>
      <c r="E232" s="68"/>
      <c r="F232" s="54">
        <f t="shared" ref="F232:J232" si="8">SUM(F207,F230,F231)</f>
        <v>172</v>
      </c>
      <c r="G232" s="54">
        <f t="shared" si="8"/>
        <v>2592</v>
      </c>
      <c r="H232" s="54"/>
      <c r="I232" s="54">
        <f t="shared" si="8"/>
        <v>1058</v>
      </c>
      <c r="J232" s="54">
        <f t="shared" si="8"/>
        <v>1358</v>
      </c>
      <c r="K232" s="49"/>
      <c r="L232" s="49"/>
      <c r="M232" s="49"/>
      <c r="N232" s="49"/>
      <c r="O232" s="49"/>
      <c r="P232" s="49"/>
      <c r="Q232" s="49"/>
      <c r="R232" s="49"/>
      <c r="S232" s="49"/>
    </row>
    <row r="233" spans="1:19">
      <c r="A233" s="117" t="s">
        <v>517</v>
      </c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</row>
  </sheetData>
  <mergeCells count="56">
    <mergeCell ref="E1:E3"/>
    <mergeCell ref="F1:F3"/>
    <mergeCell ref="G1:G3"/>
    <mergeCell ref="H1:H3"/>
    <mergeCell ref="I2:I3"/>
    <mergeCell ref="B72:E72"/>
    <mergeCell ref="C73:S73"/>
    <mergeCell ref="C90:S90"/>
    <mergeCell ref="C113:S113"/>
    <mergeCell ref="C128:E128"/>
    <mergeCell ref="B120:B128"/>
    <mergeCell ref="B73:B92"/>
    <mergeCell ref="B93:B119"/>
    <mergeCell ref="A233:S233"/>
    <mergeCell ref="A1:A3"/>
    <mergeCell ref="A4:A23"/>
    <mergeCell ref="A24:A41"/>
    <mergeCell ref="A42:A65"/>
    <mergeCell ref="A66:A72"/>
    <mergeCell ref="A73:A92"/>
    <mergeCell ref="A93:A119"/>
    <mergeCell ref="A120:A146"/>
    <mergeCell ref="A147:A171"/>
    <mergeCell ref="A172:A197"/>
    <mergeCell ref="A198:A206"/>
    <mergeCell ref="A208:A225"/>
    <mergeCell ref="C129:S129"/>
    <mergeCell ref="C206:E206"/>
    <mergeCell ref="A207:E207"/>
    <mergeCell ref="A230:E230"/>
    <mergeCell ref="A231:E231"/>
    <mergeCell ref="A232:E232"/>
    <mergeCell ref="B213:E213"/>
    <mergeCell ref="C229:E229"/>
    <mergeCell ref="B214:B228"/>
    <mergeCell ref="B129:B146"/>
    <mergeCell ref="B147:B171"/>
    <mergeCell ref="B172:B197"/>
    <mergeCell ref="B198:B205"/>
    <mergeCell ref="B208:B212"/>
    <mergeCell ref="J2:J3"/>
    <mergeCell ref="S1:S3"/>
    <mergeCell ref="B33:B41"/>
    <mergeCell ref="B42:B65"/>
    <mergeCell ref="B66:B71"/>
    <mergeCell ref="I1:J1"/>
    <mergeCell ref="K1:R1"/>
    <mergeCell ref="B23:E23"/>
    <mergeCell ref="B28:E28"/>
    <mergeCell ref="B32:E32"/>
    <mergeCell ref="B1:B3"/>
    <mergeCell ref="B4:B21"/>
    <mergeCell ref="B24:B27"/>
    <mergeCell ref="B29:B31"/>
    <mergeCell ref="C1:C3"/>
    <mergeCell ref="D1:D3"/>
  </mergeCells>
  <phoneticPr fontId="25" type="noConversion"/>
  <hyperlinks>
    <hyperlink ref="E175" r:id="rId1" tooltip="http://jwxt.gench.edu.cn/eams/courseSearch!info.action?course.id=157374"/>
    <hyperlink ref="E198" r:id="rId2" tooltip="http://jwxt.gench.edu.cn/eams/courseSearch!info.action?course.id=158460"/>
    <hyperlink ref="E199" r:id="rId3" tooltip="http://jwxt.gench.edu.cn/eams/courseSearch!info.action?course.id=157653"/>
  </hyperlinks>
  <printOptions horizontalCentered="1"/>
  <pageMargins left="0.59055118110236204" right="0.59055118110236204" top="0.78740157480314998" bottom="0.78740157480314998" header="0.31496062992126" footer="0.31496062992126"/>
  <pageSetup paperSize="9" scale="98" orientation="portrait" verticalDpi="300" r:id="rId4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showWhiteSpace="0" view="pageLayout" zoomScale="86" zoomScaleNormal="100" zoomScalePageLayoutView="86" workbookViewId="0">
      <selection sqref="A1:F14"/>
    </sheetView>
  </sheetViews>
  <sheetFormatPr defaultColWidth="11" defaultRowHeight="14.25"/>
  <cols>
    <col min="1" max="1" width="13.5" customWidth="1"/>
    <col min="2" max="4" width="14.25" customWidth="1"/>
  </cols>
  <sheetData>
    <row r="1" spans="1:6" ht="21" customHeight="1">
      <c r="A1" s="81" t="s">
        <v>0</v>
      </c>
      <c r="B1" s="81"/>
      <c r="C1" s="81"/>
      <c r="D1" s="19" t="s">
        <v>5</v>
      </c>
      <c r="E1" s="19" t="s">
        <v>253</v>
      </c>
      <c r="F1" s="19" t="s">
        <v>6</v>
      </c>
    </row>
    <row r="2" spans="1:6" ht="19.899999999999999" customHeight="1">
      <c r="A2" s="85" t="s">
        <v>254</v>
      </c>
      <c r="B2" s="88" t="s">
        <v>255</v>
      </c>
      <c r="C2" s="19" t="s">
        <v>256</v>
      </c>
      <c r="D2" s="19">
        <v>43</v>
      </c>
      <c r="E2" s="26">
        <f>D2/$D$13</f>
        <v>0.26380368098159507</v>
      </c>
      <c r="F2" s="19">
        <f>'教学计划表-22、23级'!G23</f>
        <v>768</v>
      </c>
    </row>
    <row r="3" spans="1:6" ht="19.899999999999999" customHeight="1">
      <c r="A3" s="86"/>
      <c r="B3" s="88"/>
      <c r="C3" s="19" t="s">
        <v>257</v>
      </c>
      <c r="D3" s="19">
        <v>0</v>
      </c>
      <c r="E3" s="26">
        <f t="shared" ref="E3:E12" si="0">D3/$D$13</f>
        <v>0</v>
      </c>
      <c r="F3" s="19">
        <f>D3*16</f>
        <v>0</v>
      </c>
    </row>
    <row r="4" spans="1:6" ht="19.899999999999999" customHeight="1">
      <c r="A4" s="86"/>
      <c r="B4" s="81" t="s">
        <v>258</v>
      </c>
      <c r="C4" s="19" t="s">
        <v>259</v>
      </c>
      <c r="D4" s="19">
        <f>'教学计划表-22、23级'!F28</f>
        <v>10</v>
      </c>
      <c r="E4" s="26">
        <f t="shared" si="0"/>
        <v>6.1349693251533742E-2</v>
      </c>
      <c r="F4" s="27" t="s">
        <v>260</v>
      </c>
    </row>
    <row r="5" spans="1:6" ht="19.899999999999999" customHeight="1">
      <c r="A5" s="86"/>
      <c r="B5" s="81"/>
      <c r="C5" s="19" t="s">
        <v>261</v>
      </c>
      <c r="D5" s="19">
        <f>'教学计划表-22、23级'!F32</f>
        <v>12</v>
      </c>
      <c r="E5" s="26">
        <f t="shared" si="0"/>
        <v>7.3619631901840496E-2</v>
      </c>
      <c r="F5" s="19">
        <f>'教学计划表-22、23级'!G32</f>
        <v>192</v>
      </c>
    </row>
    <row r="6" spans="1:6" ht="19.899999999999999" customHeight="1">
      <c r="A6" s="86"/>
      <c r="B6" s="81"/>
      <c r="C6" s="19" t="s">
        <v>262</v>
      </c>
      <c r="D6" s="19">
        <f>'教学计划表-22、23级'!F72</f>
        <v>14</v>
      </c>
      <c r="E6" s="26">
        <f t="shared" si="0"/>
        <v>8.5889570552147243E-2</v>
      </c>
      <c r="F6" s="19">
        <f>'教学计划表-22、23级'!G72</f>
        <v>224</v>
      </c>
    </row>
    <row r="7" spans="1:6" ht="19.899999999999999" customHeight="1">
      <c r="A7" s="86"/>
      <c r="B7" s="81" t="s">
        <v>263</v>
      </c>
      <c r="C7" s="19" t="s">
        <v>264</v>
      </c>
      <c r="D7" s="19">
        <v>36</v>
      </c>
      <c r="E7" s="26">
        <f t="shared" si="0"/>
        <v>0.22085889570552147</v>
      </c>
      <c r="F7" s="19">
        <f>D7*16</f>
        <v>576</v>
      </c>
    </row>
    <row r="8" spans="1:6" ht="19.899999999999999" customHeight="1">
      <c r="A8" s="86"/>
      <c r="B8" s="81"/>
      <c r="C8" s="19" t="s">
        <v>265</v>
      </c>
      <c r="D8" s="19">
        <v>24</v>
      </c>
      <c r="E8" s="26">
        <f t="shared" si="0"/>
        <v>0.14723926380368099</v>
      </c>
      <c r="F8" s="19">
        <f>D8*16</f>
        <v>384</v>
      </c>
    </row>
    <row r="9" spans="1:6" ht="19.899999999999999" customHeight="1">
      <c r="A9" s="87"/>
      <c r="B9" s="81" t="s">
        <v>238</v>
      </c>
      <c r="C9" s="81"/>
      <c r="D9" s="19">
        <f>SUM(D2:D8)</f>
        <v>139</v>
      </c>
      <c r="E9" s="26">
        <f>D9/$D$13</f>
        <v>0.85276073619631898</v>
      </c>
      <c r="F9" s="19">
        <f>SUM(F2:F8)</f>
        <v>2144</v>
      </c>
    </row>
    <row r="10" spans="1:6" ht="19.899999999999999" customHeight="1">
      <c r="A10" s="85" t="s">
        <v>266</v>
      </c>
      <c r="B10" s="81" t="s">
        <v>267</v>
      </c>
      <c r="C10" s="19" t="s">
        <v>268</v>
      </c>
      <c r="D10" s="19">
        <v>6</v>
      </c>
      <c r="E10" s="26">
        <f t="shared" si="0"/>
        <v>3.6809815950920248E-2</v>
      </c>
      <c r="F10" s="19">
        <f>'教学计划表-22、23级'!G213</f>
        <v>96</v>
      </c>
    </row>
    <row r="11" spans="1:6" ht="19.899999999999999" customHeight="1">
      <c r="A11" s="86"/>
      <c r="B11" s="81"/>
      <c r="C11" s="19" t="s">
        <v>239</v>
      </c>
      <c r="D11" s="19">
        <v>18</v>
      </c>
      <c r="E11" s="26">
        <f t="shared" si="0"/>
        <v>0.11042944785276074</v>
      </c>
      <c r="F11" s="19">
        <f>D11*16</f>
        <v>288</v>
      </c>
    </row>
    <row r="12" spans="1:6" ht="19.899999999999999" customHeight="1">
      <c r="A12" s="87"/>
      <c r="B12" s="82" t="s">
        <v>238</v>
      </c>
      <c r="C12" s="83"/>
      <c r="D12" s="19">
        <f>SUM(D10:D11)</f>
        <v>24</v>
      </c>
      <c r="E12" s="26">
        <f t="shared" si="0"/>
        <v>0.14723926380368099</v>
      </c>
      <c r="F12" s="19">
        <f>SUM(F10:F11)</f>
        <v>384</v>
      </c>
    </row>
    <row r="13" spans="1:6" ht="39" customHeight="1">
      <c r="A13" s="84" t="s">
        <v>269</v>
      </c>
      <c r="B13" s="84"/>
      <c r="C13" s="84"/>
      <c r="D13" s="21">
        <f>D9+D12</f>
        <v>163</v>
      </c>
      <c r="E13" s="28">
        <v>1</v>
      </c>
      <c r="F13" s="21">
        <f>F9+F12</f>
        <v>2528</v>
      </c>
    </row>
    <row r="14" spans="1:6" ht="38.25">
      <c r="A14" s="20" t="s">
        <v>270</v>
      </c>
      <c r="B14" s="19">
        <v>8</v>
      </c>
      <c r="C14" s="20" t="s">
        <v>271</v>
      </c>
      <c r="D14" s="22">
        <v>0.15</v>
      </c>
      <c r="E14" s="20" t="s">
        <v>272</v>
      </c>
      <c r="F14" s="22">
        <f>(D3+D6+D8)/D13</f>
        <v>0.23312883435582821</v>
      </c>
    </row>
    <row r="15" spans="1:6">
      <c r="A15" s="23"/>
      <c r="D15" s="24"/>
    </row>
    <row r="17" spans="2:5">
      <c r="B17" s="25"/>
      <c r="C17" s="1"/>
      <c r="D17" s="1"/>
      <c r="E17" s="1"/>
    </row>
  </sheetData>
  <mergeCells count="10">
    <mergeCell ref="A1:C1"/>
    <mergeCell ref="B9:C9"/>
    <mergeCell ref="B12:C12"/>
    <mergeCell ref="A13:C13"/>
    <mergeCell ref="A2:A9"/>
    <mergeCell ref="A10:A12"/>
    <mergeCell ref="B2:B3"/>
    <mergeCell ref="B4:B6"/>
    <mergeCell ref="B7:B8"/>
    <mergeCell ref="B10:B11"/>
  </mergeCells>
  <phoneticPr fontId="25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D1" zoomScale="106" zoomScaleNormal="100" zoomScalePageLayoutView="106" workbookViewId="0">
      <selection activeCell="M12" sqref="M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273</v>
      </c>
      <c r="B1" s="13" t="s">
        <v>274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12</v>
      </c>
      <c r="B2" s="15">
        <v>2022.09</v>
      </c>
      <c r="C2" s="90" t="s">
        <v>275</v>
      </c>
      <c r="D2" s="92"/>
      <c r="E2" s="90" t="s">
        <v>276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2"/>
      <c r="U2" s="90" t="s">
        <v>277</v>
      </c>
      <c r="V2" s="92"/>
    </row>
    <row r="3" spans="1:22">
      <c r="A3" s="12" t="s">
        <v>13</v>
      </c>
      <c r="B3" s="15">
        <v>2023.03</v>
      </c>
      <c r="C3" s="89" t="s">
        <v>276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90" t="s">
        <v>277</v>
      </c>
      <c r="T3" s="92"/>
      <c r="U3" s="90" t="s">
        <v>278</v>
      </c>
      <c r="V3" s="92"/>
    </row>
    <row r="4" spans="1:22">
      <c r="A4" s="12" t="s">
        <v>14</v>
      </c>
      <c r="B4" s="15">
        <v>2023.09</v>
      </c>
      <c r="C4" s="89" t="s">
        <v>276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90" t="s">
        <v>277</v>
      </c>
      <c r="T4" s="92"/>
      <c r="U4" s="90" t="s">
        <v>278</v>
      </c>
      <c r="V4" s="92"/>
    </row>
    <row r="5" spans="1:22">
      <c r="A5" s="12" t="s">
        <v>15</v>
      </c>
      <c r="B5" s="15">
        <v>2024.03</v>
      </c>
      <c r="C5" s="89" t="s">
        <v>279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90" t="s">
        <v>277</v>
      </c>
      <c r="T5" s="92"/>
      <c r="U5" s="90" t="s">
        <v>278</v>
      </c>
      <c r="V5" s="92"/>
    </row>
    <row r="6" spans="1:22">
      <c r="A6" s="12" t="s">
        <v>16</v>
      </c>
      <c r="B6" s="15">
        <v>2024.09</v>
      </c>
      <c r="C6" s="89" t="s">
        <v>276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90" t="s">
        <v>277</v>
      </c>
      <c r="T6" s="92"/>
      <c r="U6" s="90" t="s">
        <v>278</v>
      </c>
      <c r="V6" s="92"/>
    </row>
    <row r="7" spans="1:22">
      <c r="A7" s="12" t="s">
        <v>17</v>
      </c>
      <c r="B7" s="15">
        <v>2025.03</v>
      </c>
      <c r="C7" s="89" t="s">
        <v>276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90" t="s">
        <v>277</v>
      </c>
      <c r="T7" s="92"/>
      <c r="U7" s="90" t="s">
        <v>278</v>
      </c>
      <c r="V7" s="92"/>
    </row>
    <row r="8" spans="1:22" ht="15" customHeight="1">
      <c r="A8" s="12" t="s">
        <v>18</v>
      </c>
      <c r="B8" s="15">
        <v>2025.09</v>
      </c>
      <c r="C8" s="89" t="s">
        <v>280</v>
      </c>
      <c r="D8" s="89"/>
      <c r="E8" s="89"/>
      <c r="F8" s="89"/>
      <c r="G8" s="89"/>
      <c r="H8" s="89"/>
      <c r="I8" s="89"/>
      <c r="J8" s="89"/>
      <c r="K8" s="90" t="s">
        <v>281</v>
      </c>
      <c r="L8" s="91"/>
      <c r="M8" s="91"/>
      <c r="N8" s="91"/>
      <c r="O8" s="91"/>
      <c r="P8" s="91"/>
      <c r="Q8" s="91"/>
      <c r="R8" s="91"/>
      <c r="S8" s="91"/>
      <c r="T8" s="91"/>
      <c r="U8" s="92"/>
      <c r="V8" s="17"/>
    </row>
    <row r="9" spans="1:22">
      <c r="A9" s="12" t="s">
        <v>19</v>
      </c>
      <c r="B9" s="15">
        <v>2026.03</v>
      </c>
      <c r="C9" s="89" t="s">
        <v>281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5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zoomScaleNormal="100" zoomScalePageLayoutView="106" workbookViewId="0">
      <selection sqref="A1:V9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273</v>
      </c>
      <c r="B1" s="13" t="s">
        <v>274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12</v>
      </c>
      <c r="B2" s="15">
        <v>2023.09</v>
      </c>
      <c r="C2" s="90" t="s">
        <v>275</v>
      </c>
      <c r="D2" s="92"/>
      <c r="E2" s="90" t="s">
        <v>276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2"/>
      <c r="U2" s="90" t="s">
        <v>277</v>
      </c>
      <c r="V2" s="92"/>
    </row>
    <row r="3" spans="1:22">
      <c r="A3" s="12" t="s">
        <v>13</v>
      </c>
      <c r="B3" s="15">
        <v>2024.03</v>
      </c>
      <c r="C3" s="89" t="s">
        <v>276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90" t="s">
        <v>277</v>
      </c>
      <c r="T3" s="92"/>
      <c r="U3" s="90" t="s">
        <v>278</v>
      </c>
      <c r="V3" s="92"/>
    </row>
    <row r="4" spans="1:22">
      <c r="A4" s="12" t="s">
        <v>14</v>
      </c>
      <c r="B4" s="15">
        <v>2024.09</v>
      </c>
      <c r="C4" s="89" t="s">
        <v>276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90" t="s">
        <v>277</v>
      </c>
      <c r="T4" s="92"/>
      <c r="U4" s="90" t="s">
        <v>278</v>
      </c>
      <c r="V4" s="92"/>
    </row>
    <row r="5" spans="1:22">
      <c r="A5" s="12" t="s">
        <v>15</v>
      </c>
      <c r="B5" s="15">
        <v>2025.03</v>
      </c>
      <c r="C5" s="89" t="s">
        <v>279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90" t="s">
        <v>277</v>
      </c>
      <c r="T5" s="92"/>
      <c r="U5" s="90" t="s">
        <v>278</v>
      </c>
      <c r="V5" s="92"/>
    </row>
    <row r="6" spans="1:22">
      <c r="A6" s="12" t="s">
        <v>16</v>
      </c>
      <c r="B6" s="15">
        <v>2025.09</v>
      </c>
      <c r="C6" s="89" t="s">
        <v>276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90" t="s">
        <v>277</v>
      </c>
      <c r="T6" s="92"/>
      <c r="U6" s="90" t="s">
        <v>278</v>
      </c>
      <c r="V6" s="92"/>
    </row>
    <row r="7" spans="1:22">
      <c r="A7" s="12" t="s">
        <v>17</v>
      </c>
      <c r="B7" s="15">
        <v>2026.03</v>
      </c>
      <c r="C7" s="89" t="s">
        <v>276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90" t="s">
        <v>277</v>
      </c>
      <c r="T7" s="92"/>
      <c r="U7" s="90" t="s">
        <v>278</v>
      </c>
      <c r="V7" s="92"/>
    </row>
    <row r="8" spans="1:22" ht="15" customHeight="1">
      <c r="A8" s="12" t="s">
        <v>18</v>
      </c>
      <c r="B8" s="15">
        <v>2026.09</v>
      </c>
      <c r="C8" s="89" t="s">
        <v>280</v>
      </c>
      <c r="D8" s="89"/>
      <c r="E8" s="89"/>
      <c r="F8" s="89"/>
      <c r="G8" s="89"/>
      <c r="H8" s="89"/>
      <c r="I8" s="89"/>
      <c r="J8" s="89"/>
      <c r="K8" s="90" t="s">
        <v>281</v>
      </c>
      <c r="L8" s="91"/>
      <c r="M8" s="91"/>
      <c r="N8" s="91"/>
      <c r="O8" s="91"/>
      <c r="P8" s="91"/>
      <c r="Q8" s="91"/>
      <c r="R8" s="91"/>
      <c r="S8" s="91"/>
      <c r="T8" s="91"/>
      <c r="U8" s="92"/>
      <c r="V8" s="17"/>
    </row>
    <row r="9" spans="1:22">
      <c r="A9" s="12" t="s">
        <v>19</v>
      </c>
      <c r="B9" s="15">
        <v>2027.03</v>
      </c>
      <c r="C9" s="89" t="s">
        <v>281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5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zoomScale="129" zoomScaleNormal="129" zoomScalePageLayoutView="140" workbookViewId="0">
      <selection activeCell="C12" sqref="C12"/>
    </sheetView>
  </sheetViews>
  <sheetFormatPr defaultColWidth="11" defaultRowHeight="14.25"/>
  <cols>
    <col min="1" max="1" width="6.5" customWidth="1"/>
    <col min="2" max="2" width="17.5" customWidth="1"/>
    <col min="3" max="3" width="10.75" style="1" customWidth="1"/>
  </cols>
  <sheetData>
    <row r="1" spans="1:3">
      <c r="A1" s="2" t="s">
        <v>282</v>
      </c>
      <c r="B1" s="3" t="s">
        <v>283</v>
      </c>
      <c r="C1" s="3" t="s">
        <v>284</v>
      </c>
    </row>
    <row r="2" spans="1:3">
      <c r="A2" s="2">
        <v>1</v>
      </c>
      <c r="B2" s="4" t="s">
        <v>285</v>
      </c>
      <c r="C2" s="5" t="s">
        <v>285</v>
      </c>
    </row>
    <row r="3" spans="1:3">
      <c r="A3" s="6">
        <v>2</v>
      </c>
      <c r="B3" s="4" t="s">
        <v>286</v>
      </c>
      <c r="C3" s="7" t="s">
        <v>38</v>
      </c>
    </row>
    <row r="4" spans="1:3">
      <c r="A4" s="2">
        <v>3</v>
      </c>
      <c r="B4" s="4" t="s">
        <v>287</v>
      </c>
      <c r="C4" s="7" t="s">
        <v>288</v>
      </c>
    </row>
    <row r="5" spans="1:3">
      <c r="A5" s="6">
        <v>4</v>
      </c>
      <c r="B5" s="4" t="s">
        <v>289</v>
      </c>
      <c r="C5" s="7" t="s">
        <v>41</v>
      </c>
    </row>
    <row r="6" spans="1:3">
      <c r="A6" s="2">
        <v>5</v>
      </c>
      <c r="B6" s="4" t="s">
        <v>290</v>
      </c>
      <c r="C6" s="7" t="s">
        <v>291</v>
      </c>
    </row>
    <row r="7" spans="1:3">
      <c r="A7" s="2">
        <v>6</v>
      </c>
      <c r="B7" s="4" t="s">
        <v>292</v>
      </c>
      <c r="C7" s="7" t="s">
        <v>293</v>
      </c>
    </row>
    <row r="8" spans="1:3">
      <c r="A8" s="2">
        <v>7</v>
      </c>
      <c r="B8" s="4" t="s">
        <v>294</v>
      </c>
      <c r="C8" s="7" t="s">
        <v>295</v>
      </c>
    </row>
    <row r="9" spans="1:3">
      <c r="A9" s="2">
        <v>8</v>
      </c>
      <c r="B9" s="4" t="s">
        <v>296</v>
      </c>
      <c r="C9" s="7" t="s">
        <v>297</v>
      </c>
    </row>
    <row r="10" spans="1:3">
      <c r="A10" s="6">
        <v>9</v>
      </c>
      <c r="B10" s="4" t="s">
        <v>237</v>
      </c>
      <c r="C10" s="7" t="s">
        <v>43</v>
      </c>
    </row>
    <row r="11" spans="1:3">
      <c r="A11" s="2">
        <v>10</v>
      </c>
      <c r="B11" s="4" t="s">
        <v>298</v>
      </c>
      <c r="C11" s="7" t="s">
        <v>299</v>
      </c>
    </row>
    <row r="12" spans="1:3">
      <c r="A12" s="2">
        <v>11</v>
      </c>
      <c r="B12" s="4" t="s">
        <v>300</v>
      </c>
      <c r="C12" s="7" t="s">
        <v>50</v>
      </c>
    </row>
    <row r="13" spans="1:3">
      <c r="A13" s="2">
        <v>12</v>
      </c>
      <c r="B13" s="4" t="s">
        <v>301</v>
      </c>
      <c r="C13" s="7" t="s">
        <v>30</v>
      </c>
    </row>
    <row r="14" spans="1:3">
      <c r="A14" s="2">
        <v>13</v>
      </c>
      <c r="B14" s="4" t="s">
        <v>302</v>
      </c>
      <c r="C14" s="7" t="s">
        <v>303</v>
      </c>
    </row>
    <row r="15" spans="1:3">
      <c r="A15" s="2">
        <v>14</v>
      </c>
      <c r="B15" s="4" t="s">
        <v>235</v>
      </c>
      <c r="C15" s="5" t="s">
        <v>235</v>
      </c>
    </row>
    <row r="16" spans="1:3">
      <c r="A16" s="2">
        <v>15</v>
      </c>
      <c r="B16" s="4" t="s">
        <v>234</v>
      </c>
      <c r="C16" s="5" t="s">
        <v>234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2023-07-28T15:00:17Z</cp:lastPrinted>
  <dcterms:created xsi:type="dcterms:W3CDTF">2010-05-11T22:41:00Z</dcterms:created>
  <dcterms:modified xsi:type="dcterms:W3CDTF">2023-10-30T04:39:58Z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EBE93F1212ADE45B3C6EC364CCF678F3</vt:lpwstr>
  </property>
</Properties>
</file>