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教育学院\小学教育\"/>
    </mc:Choice>
  </mc:AlternateContent>
  <bookViews>
    <workbookView xWindow="-105" yWindow="-105" windowWidth="23250" windowHeight="12450"/>
  </bookViews>
  <sheets>
    <sheet name=" 小教学计划表23级" sheetId="5" r:id="rId1"/>
    <sheet name="学分与学时分配表" sheetId="7" r:id="rId2"/>
    <sheet name="新开课程" sheetId="15" r:id="rId3"/>
    <sheet name="关系矩阵" sheetId="14" r:id="rId4"/>
    <sheet name="教学进度表 -22级" sheetId="8" r:id="rId5"/>
    <sheet name="教学进度表 -23级" sheetId="4" r:id="rId6"/>
    <sheet name="开课单位说明" sheetId="3" r:id="rId7"/>
    <sheet name="课程结构图" sheetId="13" r:id="rId8"/>
  </sheets>
  <definedNames>
    <definedName name="_xlnm._FilterDatabase" localSheetId="0" hidden="1">' 小教学计划表23级'!$A$3:$IE$104</definedName>
    <definedName name="_xlnm.Print_Titles" localSheetId="0">' 小教学计划表23级'!$1:$2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6" i="5" l="1"/>
  <c r="I96" i="5"/>
  <c r="J96" i="5"/>
  <c r="K96" i="5"/>
  <c r="L96" i="5"/>
  <c r="M96" i="5"/>
  <c r="N96" i="5"/>
  <c r="O96" i="5"/>
  <c r="P96" i="5"/>
  <c r="Q96" i="5"/>
  <c r="R96" i="5"/>
  <c r="L95" i="5" l="1"/>
  <c r="M95" i="5"/>
  <c r="N95" i="5"/>
  <c r="O95" i="5"/>
  <c r="P95" i="5"/>
  <c r="Q95" i="5"/>
  <c r="R95" i="5"/>
  <c r="K95" i="5"/>
  <c r="J95" i="5"/>
  <c r="I95" i="5"/>
  <c r="G95" i="5"/>
  <c r="F95" i="5"/>
  <c r="F82" i="5" l="1"/>
  <c r="G82" i="5"/>
  <c r="I82" i="5"/>
  <c r="J82" i="5"/>
  <c r="K82" i="5" l="1"/>
  <c r="L82" i="5"/>
  <c r="M82" i="5"/>
  <c r="N82" i="5"/>
  <c r="O82" i="5"/>
  <c r="P82" i="5"/>
  <c r="Q82" i="5"/>
  <c r="R82" i="5"/>
  <c r="F72" i="5"/>
  <c r="J106" i="5" l="1"/>
  <c r="G106" i="5"/>
  <c r="R72" i="5" l="1"/>
  <c r="Q72" i="5"/>
  <c r="K72" i="5"/>
  <c r="J49" i="5" l="1"/>
  <c r="I49" i="5"/>
  <c r="F49" i="5"/>
  <c r="G49" i="5" s="1"/>
  <c r="L49" i="5"/>
  <c r="M49" i="5"/>
  <c r="N49" i="5"/>
  <c r="O49" i="5"/>
  <c r="P49" i="5"/>
  <c r="Q49" i="5"/>
  <c r="R49" i="5"/>
  <c r="K49" i="5"/>
  <c r="P72" i="5"/>
  <c r="O72" i="5"/>
  <c r="N72" i="5"/>
  <c r="L36" i="5"/>
  <c r="K36" i="5"/>
  <c r="P36" i="5"/>
  <c r="O36" i="5"/>
  <c r="M36" i="5"/>
  <c r="D7" i="7"/>
  <c r="M72" i="5" l="1"/>
  <c r="L72" i="5"/>
  <c r="J72" i="5"/>
  <c r="I72" i="5"/>
  <c r="G72" i="5"/>
  <c r="P60" i="5"/>
  <c r="O60" i="5"/>
  <c r="N60" i="5"/>
  <c r="M60" i="5"/>
  <c r="L60" i="5"/>
  <c r="K60" i="5"/>
  <c r="J60" i="5"/>
  <c r="I60" i="5"/>
  <c r="G60" i="5"/>
  <c r="F60" i="5"/>
  <c r="D6" i="7" s="1"/>
  <c r="J36" i="5"/>
  <c r="I36" i="5"/>
  <c r="G36" i="5"/>
  <c r="F36" i="5"/>
  <c r="F24" i="5"/>
  <c r="G24" i="5"/>
  <c r="I24" i="5"/>
  <c r="J24" i="5"/>
  <c r="K24" i="5"/>
  <c r="L24" i="5"/>
  <c r="M24" i="5"/>
  <c r="N24" i="5"/>
  <c r="O24" i="5"/>
  <c r="P24" i="5"/>
  <c r="Q24" i="5"/>
  <c r="R24" i="5"/>
  <c r="G25" i="5"/>
  <c r="G26" i="5"/>
  <c r="G27" i="5"/>
  <c r="I28" i="5"/>
  <c r="F101" i="5"/>
  <c r="F106" i="5" s="1"/>
  <c r="G101" i="5"/>
  <c r="I101" i="5"/>
  <c r="J101" i="5"/>
  <c r="F96" i="5" l="1"/>
  <c r="F107" i="5" s="1"/>
  <c r="I107" i="5"/>
  <c r="J107" i="5"/>
  <c r="G28" i="5"/>
  <c r="G107" i="5" s="1"/>
  <c r="D3" i="7" l="1"/>
  <c r="D2" i="7" l="1"/>
  <c r="F10" i="7"/>
  <c r="D10" i="7"/>
  <c r="F9" i="7"/>
  <c r="D9" i="7"/>
  <c r="F2" i="7"/>
  <c r="F3" i="7" l="1"/>
  <c r="F11" i="7"/>
  <c r="F7" i="7"/>
  <c r="D11" i="7"/>
  <c r="F8" i="7" l="1"/>
  <c r="F12" i="7" s="1"/>
  <c r="D8" i="7" l="1"/>
  <c r="D12" i="7" l="1"/>
  <c r="E8" i="7" l="1"/>
  <c r="D13" i="7"/>
  <c r="F13" i="7"/>
  <c r="E9" i="7"/>
</calcChain>
</file>

<file path=xl/sharedStrings.xml><?xml version="1.0" encoding="utf-8"?>
<sst xmlns="http://schemas.openxmlformats.org/spreadsheetml/2006/main" count="1462" uniqueCount="449">
  <si>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</si>
  <si>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</si>
  <si>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</si>
  <si>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</si>
  <si>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</si>
  <si>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</si>
  <si>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</si>
  <si>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</si>
  <si>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</si>
  <si>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</si>
  <si>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</si>
  <si>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</si>
  <si>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</si>
  <si>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</si>
  <si>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</si>
  <si>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</si>
  <si>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</si>
  <si>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</si>
  <si>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</si>
  <si>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</si>
  <si>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</si>
  <si>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</si>
  <si>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</si>
  <si>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</si>
  <si>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</si>
  <si>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学生处</t>
    <phoneticPr fontId="2" type="noConversion"/>
  </si>
  <si>
    <t>教务处</t>
    <phoneticPr fontId="2" type="noConversion"/>
  </si>
  <si>
    <t>创新创业讲座</t>
    <phoneticPr fontId="2" type="noConversion"/>
  </si>
  <si>
    <t>专业实践</t>
  </si>
  <si>
    <t>3</t>
    <phoneticPr fontId="2" type="noConversion"/>
  </si>
  <si>
    <t>学科基础课程</t>
    <phoneticPr fontId="2" type="noConversion"/>
  </si>
  <si>
    <t>8</t>
    <phoneticPr fontId="2" type="noConversion"/>
  </si>
  <si>
    <t>素质拓展学分</t>
    <phoneticPr fontId="2" type="noConversion"/>
  </si>
  <si>
    <t>综合实践</t>
    <phoneticPr fontId="2" type="noConversion"/>
  </si>
  <si>
    <t>专业基础选修</t>
    <phoneticPr fontId="2" type="noConversion"/>
  </si>
  <si>
    <t>集中实践环节</t>
    <phoneticPr fontId="2" type="noConversion"/>
  </si>
  <si>
    <t>创新创业综合实践</t>
    <phoneticPr fontId="2" type="noConversion"/>
  </si>
  <si>
    <t>学分</t>
    <phoneticPr fontId="2" type="noConversion"/>
  </si>
  <si>
    <t>学时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</si>
  <si>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</si>
  <si>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</si>
  <si>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</si>
  <si>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</si>
  <si>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</si>
  <si>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</si>
  <si>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</si>
  <si>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</si>
  <si>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</si>
  <si>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</si>
  <si>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</si>
  <si>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</si>
  <si>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</si>
  <si>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</si>
  <si>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</si>
  <si>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</si>
  <si>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</si>
  <si>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</si>
  <si>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</si>
  <si>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</si>
  <si>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</si>
  <si>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</si>
  <si>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</si>
  <si>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</si>
  <si>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</si>
  <si>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</si>
  <si>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</si>
  <si>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</si>
  <si>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</si>
  <si>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</si>
  <si>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</si>
  <si>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</si>
  <si>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</si>
  <si>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</si>
  <si>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</si>
  <si>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</si>
  <si>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</si>
  <si>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</si>
  <si>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</si>
  <si>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</si>
  <si>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</si>
  <si>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</si>
  <si>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</si>
  <si>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2050244</t>
    <phoneticPr fontId="2" type="noConversion"/>
  </si>
  <si>
    <t>2110019</t>
    <phoneticPr fontId="2" type="noConversion"/>
  </si>
  <si>
    <t>2110020</t>
    <phoneticPr fontId="2" type="noConversion"/>
  </si>
  <si>
    <t>毕业论文（设计）</t>
    <phoneticPr fontId="2" type="noConversion"/>
  </si>
  <si>
    <t>专业实习</t>
    <phoneticPr fontId="2" type="noConversion"/>
  </si>
  <si>
    <t>专业课程</t>
    <phoneticPr fontId="2" type="noConversion"/>
  </si>
  <si>
    <t>必修课</t>
    <phoneticPr fontId="2" type="noConversion"/>
  </si>
  <si>
    <t>特殊教育概论</t>
  </si>
  <si>
    <t>普通心理学</t>
    <phoneticPr fontId="2" type="noConversion"/>
  </si>
  <si>
    <t>*</t>
    <phoneticPr fontId="2" type="noConversion"/>
  </si>
  <si>
    <t>6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</si>
  <si>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</si>
  <si>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</si>
  <si>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</si>
  <si>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7</t>
    <phoneticPr fontId="2" type="noConversion"/>
  </si>
  <si>
    <t>2</t>
    <phoneticPr fontId="2" type="noConversion"/>
  </si>
  <si>
    <t>教师职业道德修养专题</t>
  </si>
  <si>
    <t>教育政策与法规专题</t>
  </si>
  <si>
    <t>16</t>
    <phoneticPr fontId="2" type="noConversion"/>
  </si>
  <si>
    <t>1</t>
    <phoneticPr fontId="2" type="noConversion"/>
  </si>
  <si>
    <t>16</t>
    <phoneticPr fontId="2" type="noConversion"/>
  </si>
  <si>
    <t>外国教育史</t>
  </si>
  <si>
    <t>有效教学</t>
  </si>
  <si>
    <t>多媒体技术与课件制作</t>
  </si>
  <si>
    <t>说课与评课</t>
    <phoneticPr fontId="2" type="noConversion"/>
  </si>
  <si>
    <t>1</t>
    <phoneticPr fontId="2" type="noConversion"/>
  </si>
  <si>
    <t>3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</si>
  <si>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</si>
  <si>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</si>
  <si>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</si>
  <si>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</si>
  <si>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</si>
  <si>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小学课程与教学论</t>
  </si>
  <si>
    <t>古代汉语</t>
  </si>
  <si>
    <t>中国古代文学</t>
  </si>
  <si>
    <t>外国文学</t>
  </si>
  <si>
    <t>儿童文学与创作</t>
  </si>
  <si>
    <t>小学语文教学法</t>
    <phoneticPr fontId="2" type="noConversion"/>
  </si>
  <si>
    <t>中国教育思想史</t>
    <phoneticPr fontId="2" type="noConversion"/>
  </si>
  <si>
    <t>西方教育思想史</t>
    <phoneticPr fontId="2" type="noConversion"/>
  </si>
  <si>
    <t>中外教育名著选读</t>
    <phoneticPr fontId="2" type="noConversion"/>
  </si>
  <si>
    <t>围棋启蒙教学</t>
    <phoneticPr fontId="2" type="noConversion"/>
  </si>
  <si>
    <t>国学经典诵读</t>
    <phoneticPr fontId="2" type="noConversion"/>
  </si>
  <si>
    <t xml:space="preserve">小学STEM课程研究与设计	</t>
    <phoneticPr fontId="2" type="noConversion"/>
  </si>
  <si>
    <t>教育见习</t>
  </si>
  <si>
    <t>教研活动与同伴合作</t>
    <phoneticPr fontId="2" type="noConversion"/>
  </si>
  <si>
    <t>教育焦点热点问题专题</t>
    <phoneticPr fontId="2" type="noConversion"/>
  </si>
  <si>
    <t>小学数学教学法</t>
    <phoneticPr fontId="2" type="noConversion"/>
  </si>
  <si>
    <t>小学生行为观察与指导</t>
    <phoneticPr fontId="2" type="noConversion"/>
  </si>
  <si>
    <t>小学语文教材古诗文选读</t>
    <phoneticPr fontId="2" type="noConversion"/>
  </si>
  <si>
    <t>小学数学竞赛指导</t>
    <phoneticPr fontId="2" type="noConversion"/>
  </si>
  <si>
    <t>研究生备考专题</t>
    <phoneticPr fontId="2" type="noConversion"/>
  </si>
  <si>
    <t>学习空间设计</t>
    <phoneticPr fontId="2" type="noConversion"/>
  </si>
  <si>
    <t>形式逻辑</t>
    <phoneticPr fontId="2" type="noConversion"/>
  </si>
  <si>
    <t>生活中的概率</t>
    <phoneticPr fontId="2" type="noConversion"/>
  </si>
  <si>
    <t>小学道德法治课程标准解读与教材研究</t>
    <phoneticPr fontId="2" type="noConversion"/>
  </si>
  <si>
    <t>小学科学课程标准解读与教材研究</t>
    <phoneticPr fontId="2" type="noConversion"/>
  </si>
  <si>
    <t>基础教育改革与发展专题</t>
    <phoneticPr fontId="2" type="noConversion"/>
  </si>
  <si>
    <t>小学科技活动设计与指导</t>
    <phoneticPr fontId="2" type="noConversion"/>
  </si>
  <si>
    <t>上海建桥学院八项核心素养</t>
  </si>
  <si>
    <t>LO7
信息
应用</t>
  </si>
  <si>
    <t>LO8
国际
视野</t>
  </si>
  <si>
    <t>专业11项毕业要求</t>
    <phoneticPr fontId="2" type="noConversion"/>
  </si>
  <si>
    <t>L01师德规范</t>
    <phoneticPr fontId="2" type="noConversion"/>
  </si>
  <si>
    <t>●</t>
    <phoneticPr fontId="2" type="noConversion"/>
  </si>
  <si>
    <t>L02教育情怀</t>
    <phoneticPr fontId="2" type="noConversion"/>
  </si>
  <si>
    <t>L03知识整合</t>
    <phoneticPr fontId="2" type="noConversion"/>
  </si>
  <si>
    <t>L04 教学能力</t>
    <phoneticPr fontId="2" type="noConversion"/>
  </si>
  <si>
    <t>L05 技术融合</t>
    <phoneticPr fontId="2" type="noConversion"/>
  </si>
  <si>
    <t>L06 班级指导</t>
    <phoneticPr fontId="2" type="noConversion"/>
  </si>
  <si>
    <t>L07 综合育人</t>
    <phoneticPr fontId="2" type="noConversion"/>
  </si>
  <si>
    <t>L08 自主学习</t>
    <phoneticPr fontId="2" type="noConversion"/>
  </si>
  <si>
    <t>L09 国际视野</t>
    <phoneticPr fontId="2" type="noConversion"/>
  </si>
  <si>
    <t>L10 反思研究</t>
    <phoneticPr fontId="2" type="noConversion"/>
  </si>
  <si>
    <t>L11 交流合作</t>
    <phoneticPr fontId="2" type="noConversion"/>
  </si>
  <si>
    <t>LO6
协同
创新</t>
    <phoneticPr fontId="2" type="noConversion"/>
  </si>
  <si>
    <t>LO5
健康
发展</t>
    <phoneticPr fontId="2" type="noConversion"/>
  </si>
  <si>
    <t>LO4
自主学习</t>
    <phoneticPr fontId="2" type="noConversion"/>
  </si>
  <si>
    <t>LO3
表达沟通</t>
    <phoneticPr fontId="2" type="noConversion"/>
  </si>
  <si>
    <t>LO2
专业
能力</t>
    <phoneticPr fontId="2" type="noConversion"/>
  </si>
  <si>
    <t>LO1
品德
修养</t>
    <phoneticPr fontId="2" type="noConversion"/>
  </si>
  <si>
    <t>中文名</t>
    <phoneticPr fontId="2" type="noConversion"/>
  </si>
  <si>
    <t>英文名</t>
    <phoneticPr fontId="2" type="noConversion"/>
  </si>
  <si>
    <t>学历层次</t>
    <phoneticPr fontId="2" type="noConversion"/>
  </si>
  <si>
    <t>管理院系</t>
    <phoneticPr fontId="2" type="noConversion"/>
  </si>
  <si>
    <t>课程性质</t>
    <phoneticPr fontId="2" type="noConversion"/>
  </si>
  <si>
    <t>开课学院</t>
    <phoneticPr fontId="2" type="noConversion"/>
  </si>
  <si>
    <t>适用专业</t>
    <phoneticPr fontId="2" type="noConversion"/>
  </si>
  <si>
    <t>考核方式</t>
  </si>
  <si>
    <t>授课语言</t>
    <phoneticPr fontId="2" type="noConversion"/>
  </si>
  <si>
    <t>总课时</t>
    <phoneticPr fontId="2" type="noConversion"/>
  </si>
  <si>
    <t>周数</t>
    <phoneticPr fontId="2" type="noConversion"/>
  </si>
  <si>
    <t>周学时</t>
    <phoneticPr fontId="2" type="noConversion"/>
  </si>
  <si>
    <t>理论学时</t>
    <phoneticPr fontId="2" type="noConversion"/>
  </si>
  <si>
    <t>实践学时</t>
  </si>
  <si>
    <t>本科</t>
  </si>
  <si>
    <t>教育学原理</t>
    <phoneticPr fontId="2" type="noConversion"/>
  </si>
  <si>
    <t>3</t>
  </si>
  <si>
    <t>4</t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</si>
  <si>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</si>
  <si>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</si>
  <si>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</si>
  <si>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</si>
  <si>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</si>
  <si>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</si>
  <si>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</si>
  <si>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</si>
  <si>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</si>
  <si>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</si>
  <si>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</si>
  <si>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31</t>
    <phoneticPr fontId="2" type="noConversion"/>
  </si>
  <si>
    <t>32</t>
    <phoneticPr fontId="2" type="noConversion"/>
  </si>
  <si>
    <t>33</t>
    <phoneticPr fontId="2" type="noConversion"/>
  </si>
  <si>
    <t>34</t>
    <phoneticPr fontId="2" type="noConversion"/>
  </si>
  <si>
    <t>35</t>
    <phoneticPr fontId="2" type="noConversion"/>
  </si>
  <si>
    <t>36</t>
    <phoneticPr fontId="2" type="noConversion"/>
  </si>
  <si>
    <t>37</t>
    <phoneticPr fontId="2" type="noConversion"/>
  </si>
  <si>
    <t>38</t>
    <phoneticPr fontId="2" type="noConversion"/>
  </si>
  <si>
    <t>申请学院：</t>
    <phoneticPr fontId="2" type="noConversion"/>
  </si>
  <si>
    <t>教学院长签字（盖章）：</t>
    <phoneticPr fontId="2" type="noConversion"/>
  </si>
  <si>
    <t>申请时间：</t>
    <phoneticPr fontId="2" type="noConversion"/>
  </si>
  <si>
    <t>Principle of Pedagogy</t>
  </si>
  <si>
    <t>学科基础课程</t>
  </si>
  <si>
    <t>专业基础必修</t>
  </si>
  <si>
    <t>中文</t>
  </si>
  <si>
    <t>History of Chinese and Foreign Education</t>
    <phoneticPr fontId="2" type="noConversion"/>
  </si>
  <si>
    <t>考查</t>
  </si>
  <si>
    <t>Introduction to Exceptional Education</t>
    <phoneticPr fontId="2" type="noConversion"/>
  </si>
  <si>
    <t>History of Chinese Education</t>
    <phoneticPr fontId="2" type="noConversion"/>
  </si>
  <si>
    <t>中国教育史</t>
    <phoneticPr fontId="2" type="noConversion"/>
  </si>
  <si>
    <t>General Psychology</t>
    <phoneticPr fontId="2" type="noConversion"/>
  </si>
  <si>
    <r>
      <rPr>
        <b/>
        <u/>
        <sz val="9"/>
        <rFont val="楷体"/>
        <family val="3"/>
        <charset val="134"/>
      </rPr>
      <t>教育</t>
    </r>
    <r>
      <rPr>
        <b/>
        <sz val="9"/>
        <rFont val="楷体"/>
        <family val="3"/>
        <charset val="134"/>
      </rPr>
      <t>学院新开课程申请汇总表</t>
    </r>
    <phoneticPr fontId="2" type="noConversion"/>
  </si>
  <si>
    <t>小学教育学</t>
    <phoneticPr fontId="2" type="noConversion"/>
  </si>
  <si>
    <t>小学心理学</t>
    <phoneticPr fontId="2" type="noConversion"/>
  </si>
  <si>
    <t>小学班队管理</t>
    <phoneticPr fontId="2" type="noConversion"/>
  </si>
  <si>
    <t>中外小学教育史</t>
    <phoneticPr fontId="2" type="noConversion"/>
  </si>
  <si>
    <t>小学生心理健康与辅导</t>
    <phoneticPr fontId="2" type="noConversion"/>
  </si>
  <si>
    <t>教师口语与普通话</t>
    <phoneticPr fontId="2" type="noConversion"/>
  </si>
  <si>
    <t>教师书法与三笔字</t>
    <phoneticPr fontId="2" type="noConversion"/>
  </si>
  <si>
    <t>学校实用美术</t>
    <phoneticPr fontId="2" type="noConversion"/>
  </si>
  <si>
    <t>基本乐理与视唱</t>
    <phoneticPr fontId="2" type="noConversion"/>
  </si>
  <si>
    <t>Curriculum And Pedagogy in Primary</t>
    <phoneticPr fontId="2" type="noConversion"/>
  </si>
  <si>
    <t>School Practical Art</t>
    <phoneticPr fontId="2" type="noConversion"/>
  </si>
  <si>
    <t>Class and Team Management in Elementory School</t>
    <phoneticPr fontId="2" type="noConversion"/>
  </si>
  <si>
    <t>Psychology of Elementary
School</t>
    <phoneticPr fontId="2" type="noConversion"/>
  </si>
  <si>
    <t>现代汉语</t>
    <phoneticPr fontId="2" type="noConversion"/>
  </si>
  <si>
    <t>Psychological Health and Counseling for Elementory School Students</t>
    <phoneticPr fontId="2" type="noConversion"/>
  </si>
  <si>
    <t>Foundations of Education in Elementory School</t>
    <phoneticPr fontId="2" type="noConversion"/>
  </si>
  <si>
    <t>小学语文课程标准解读与教材研究</t>
    <phoneticPr fontId="2" type="noConversion"/>
  </si>
  <si>
    <t>小学语文临床案例研究</t>
    <phoneticPr fontId="2" type="noConversion"/>
  </si>
  <si>
    <t>Study of Chinese Curriculum Standards and Textbooks of  Elementary  School</t>
    <phoneticPr fontId="2" type="noConversion"/>
  </si>
  <si>
    <t>19</t>
    <phoneticPr fontId="2" type="noConversion"/>
  </si>
  <si>
    <t>阅读与写作</t>
    <phoneticPr fontId="2" type="noConversion"/>
  </si>
  <si>
    <t>小学数学临床案例研究</t>
    <phoneticPr fontId="2" type="noConversion"/>
  </si>
  <si>
    <t>小学数学课程标准解读与教材研究</t>
    <phoneticPr fontId="2" type="noConversion"/>
  </si>
  <si>
    <t>Teaching Methodology of Chinese in Elementory School</t>
    <phoneticPr fontId="2" type="noConversion"/>
  </si>
  <si>
    <t>Study of Moral  Curriculum Standards and Textbooks of  Elementary  School</t>
    <phoneticPr fontId="2" type="noConversion"/>
  </si>
  <si>
    <t>Fundamentals of Ancient Chinese</t>
    <phoneticPr fontId="2" type="noConversion"/>
  </si>
  <si>
    <t>Study of Mathimatics Curriculum Standards and Textbooks of  Elementary  School</t>
    <phoneticPr fontId="2" type="noConversion"/>
  </si>
  <si>
    <t>Study of Science Curriculum Standards and Textbooks of  Elementary  School</t>
    <phoneticPr fontId="2" type="noConversion"/>
  </si>
  <si>
    <t xml:space="preserve">Clinical Case Study of Mathimatics Teaching in Elementory School </t>
    <phoneticPr fontId="2" type="noConversion"/>
  </si>
  <si>
    <t xml:space="preserve">Clinical Case Study of Chinese Teaching in Elementory School </t>
    <phoneticPr fontId="2" type="noConversion"/>
  </si>
  <si>
    <t>Teaching Methodology of Mathimatics in Elementory School</t>
    <phoneticPr fontId="2" type="noConversion"/>
  </si>
  <si>
    <t>Fundamentals of  Modern and Contemporary Chinese Literature</t>
    <phoneticPr fontId="2" type="noConversion"/>
  </si>
  <si>
    <t>Fundamentals of Ancient Chinese  Literature</t>
    <phoneticPr fontId="2" type="noConversion"/>
  </si>
  <si>
    <t>Fundamentals of Foreign Literature</t>
    <phoneticPr fontId="2" type="noConversion"/>
  </si>
  <si>
    <t>Chinese Reading and Writing</t>
    <phoneticPr fontId="2" type="noConversion"/>
  </si>
  <si>
    <t>Children's literature and Creational Writing</t>
    <phoneticPr fontId="2" type="noConversion"/>
  </si>
  <si>
    <t>专业教育课程</t>
  </si>
  <si>
    <t>Teacher's Language Competence  and Basic Mandarin</t>
    <phoneticPr fontId="2" type="noConversion"/>
  </si>
  <si>
    <t>Teachers' Skills of Chinese Calligraphy</t>
    <phoneticPr fontId="2" type="noConversion"/>
  </si>
  <si>
    <t>Basic Music Theory and Solfeggio</t>
    <phoneticPr fontId="2" type="noConversion"/>
  </si>
  <si>
    <t>Fundamentals of  Modern Chinese</t>
    <phoneticPr fontId="2" type="noConversion"/>
  </si>
  <si>
    <t>Design and Guidance of  Science and Technology Activities for Elementary School</t>
    <phoneticPr fontId="2" type="noConversion"/>
  </si>
  <si>
    <t>专业基础选修</t>
  </si>
  <si>
    <t>中国现当代文学</t>
    <phoneticPr fontId="2" type="noConversion"/>
  </si>
  <si>
    <t>48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</si>
  <si>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</si>
  <si>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</si>
  <si>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</si>
  <si>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17</t>
    <phoneticPr fontId="2" type="noConversion"/>
  </si>
  <si>
    <t>18</t>
    <phoneticPr fontId="2" type="noConversion"/>
  </si>
  <si>
    <t>39</t>
    <phoneticPr fontId="2" type="noConversion"/>
  </si>
  <si>
    <t>40</t>
    <phoneticPr fontId="2" type="noConversion"/>
  </si>
  <si>
    <t>41</t>
    <phoneticPr fontId="2" type="noConversion"/>
  </si>
  <si>
    <t>42</t>
    <phoneticPr fontId="2" type="noConversion"/>
  </si>
  <si>
    <t>43</t>
    <phoneticPr fontId="2" type="noConversion"/>
  </si>
  <si>
    <t>44</t>
    <phoneticPr fontId="2" type="noConversion"/>
  </si>
  <si>
    <t>45</t>
    <phoneticPr fontId="2" type="noConversion"/>
  </si>
  <si>
    <t>46</t>
    <phoneticPr fontId="2" type="noConversion"/>
  </si>
  <si>
    <t>47</t>
    <phoneticPr fontId="2" type="noConversion"/>
  </si>
  <si>
    <t>49</t>
    <phoneticPr fontId="2" type="noConversion"/>
  </si>
  <si>
    <t>50</t>
    <phoneticPr fontId="2" type="noConversion"/>
  </si>
  <si>
    <t>51</t>
    <phoneticPr fontId="2" type="noConversion"/>
  </si>
  <si>
    <t>52</t>
    <phoneticPr fontId="2" type="noConversion"/>
  </si>
  <si>
    <t>Comprehensive Practice of Innovation and Entrepreneurship</t>
    <phoneticPr fontId="2" type="noConversion"/>
  </si>
  <si>
    <t>Innovation and Entrepreneurship Lecture</t>
    <phoneticPr fontId="2" type="noConversion"/>
  </si>
  <si>
    <t>Graduation Thesis</t>
    <phoneticPr fontId="2" type="noConversion"/>
  </si>
  <si>
    <t>Probability in Everyday Life</t>
    <phoneticPr fontId="2" type="noConversion"/>
  </si>
  <si>
    <t xml:space="preserve">Guidance for Elementary School Mathematics Contests </t>
    <phoneticPr fontId="2" type="noConversion"/>
  </si>
  <si>
    <t>Teaching Research Activities and
Peer Collaboration</t>
    <phoneticPr fontId="2" type="noConversion"/>
  </si>
  <si>
    <t>Recitation of Classical Chinese Classics</t>
    <phoneticPr fontId="2" type="noConversion"/>
  </si>
  <si>
    <t>Formal Logic</t>
    <phoneticPr fontId="2" type="noConversion"/>
  </si>
  <si>
    <t xml:space="preserve">Educational Probation </t>
    <phoneticPr fontId="2" type="noConversion"/>
  </si>
  <si>
    <t>Education Practicum</t>
    <phoneticPr fontId="2" type="noConversion"/>
  </si>
  <si>
    <t xml:space="preserve">Observation and Guidance for Elementary School Pupils' Behaviour </t>
    <phoneticPr fontId="2" type="noConversion"/>
  </si>
  <si>
    <t>Learning Space Design</t>
    <phoneticPr fontId="2" type="noConversion"/>
  </si>
  <si>
    <t>Study and Design of  Elementary
School STEM</t>
    <phoneticPr fontId="2" type="noConversion"/>
  </si>
  <si>
    <t>EffectiveTeaching and Learning</t>
    <phoneticPr fontId="2" type="noConversion"/>
  </si>
  <si>
    <t>Lecture Presentation and Evaluation</t>
    <phoneticPr fontId="2" type="noConversion"/>
  </si>
  <si>
    <t>Multimedia Technology and Courseware Production</t>
    <phoneticPr fontId="2" type="noConversion"/>
  </si>
  <si>
    <t>History of Chinese Educational Thoughts</t>
    <phoneticPr fontId="2" type="noConversion"/>
  </si>
  <si>
    <t>Selected Readings of Chinese and Foreign Education Works</t>
    <phoneticPr fontId="2" type="noConversion"/>
  </si>
  <si>
    <t>History of Western Educational Thoughts</t>
    <phoneticPr fontId="2" type="noConversion"/>
  </si>
  <si>
    <t>Selected Readings of Ancient Poetry and Literature in Elementory School Chinese Textbooks</t>
    <phoneticPr fontId="2" type="noConversion"/>
  </si>
  <si>
    <t>教师技能实训</t>
    <phoneticPr fontId="2" type="noConversion"/>
  </si>
  <si>
    <t>Pratical Training of Teacher's Skills</t>
    <phoneticPr fontId="2" type="noConversion"/>
  </si>
  <si>
    <t>Lecture on Teacher's Professional Ethics Cultivation</t>
  </si>
  <si>
    <t>Lecture on Education Policies and Regulations</t>
    <phoneticPr fontId="2" type="noConversion"/>
  </si>
  <si>
    <t>教师专业发展专题</t>
    <phoneticPr fontId="2" type="noConversion"/>
  </si>
  <si>
    <t>Lecture on Teacher Professional Development</t>
    <phoneticPr fontId="2" type="noConversion"/>
  </si>
  <si>
    <t>Lecture on Basic Education Reform and Development</t>
    <phoneticPr fontId="2" type="noConversion"/>
  </si>
  <si>
    <t>Lecture on Education Focus and Hot Issues</t>
    <phoneticPr fontId="2" type="noConversion"/>
  </si>
  <si>
    <t>Lecture on  Graduate Exam Preparation</t>
    <phoneticPr fontId="2" type="noConversion"/>
  </si>
  <si>
    <t>本科</t>
    <phoneticPr fontId="2" type="noConversion"/>
  </si>
  <si>
    <t>集中实践环节</t>
  </si>
  <si>
    <t>小学教育</t>
    <phoneticPr fontId="2" type="noConversion"/>
  </si>
  <si>
    <t>考查</t>
    <phoneticPr fontId="2" type="noConversion"/>
  </si>
  <si>
    <t>综合实践</t>
  </si>
  <si>
    <t>2023.07.19</t>
    <phoneticPr fontId="2" type="noConversion"/>
  </si>
  <si>
    <r>
      <t xml:space="preserve">Introduction to </t>
    </r>
    <r>
      <rPr>
        <i/>
        <sz val="7"/>
        <rFont val="楷体"/>
        <family val="3"/>
        <charset val="134"/>
      </rPr>
      <t>Weiqi</t>
    </r>
    <r>
      <rPr>
        <sz val="7"/>
        <rFont val="楷体"/>
        <family val="3"/>
        <charset val="134"/>
      </rPr>
      <t xml:space="preserve"> Practice</t>
    </r>
    <phoneticPr fontId="2" type="noConversion"/>
  </si>
  <si>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</si>
  <si>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</si>
  <si>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</si>
  <si>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  <phoneticPr fontId="2" type="noConversion"/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</si>
  <si>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</si>
  <si>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  <phoneticPr fontId="2" type="noConversion"/>
  </si>
  <si>
    <r>
      <rPr>
        <sz val="9"/>
        <color theme="1"/>
        <rFont val="黑体"/>
        <family val="3"/>
        <charset val="134"/>
      </rPr>
      <t>学时</t>
    </r>
    <phoneticPr fontId="2" type="noConversion"/>
  </si>
  <si>
    <r>
      <rPr>
        <sz val="9"/>
        <color theme="1"/>
        <rFont val="黑体"/>
        <family val="3"/>
        <charset val="134"/>
      </rPr>
      <t>考核</t>
    </r>
    <phoneticPr fontId="2" type="noConversion"/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</si>
  <si>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</si>
  <si>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</si>
  <si>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  <phoneticPr fontId="2" type="noConversion"/>
  </si>
  <si>
    <r>
      <rPr>
        <sz val="9"/>
        <color theme="1"/>
        <rFont val="黑体"/>
        <family val="3"/>
        <charset val="134"/>
      </rPr>
      <t>理论</t>
    </r>
    <phoneticPr fontId="2" type="noConversion"/>
  </si>
  <si>
    <r>
      <rPr>
        <sz val="9"/>
        <color theme="1"/>
        <rFont val="黑体"/>
        <family val="3"/>
        <charset val="134"/>
      </rPr>
      <t>实践</t>
    </r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</si>
  <si>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</si>
  <si>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</si>
  <si>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</si>
  <si>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</si>
  <si>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</si>
  <si>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</si>
  <si>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</si>
  <si>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</si>
  <si>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</si>
  <si>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</si>
  <si>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</si>
  <si>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</si>
  <si>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</si>
  <si>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</si>
  <si>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</si>
  <si>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</si>
  <si>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</si>
  <si>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</si>
  <si>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</si>
  <si>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</si>
  <si>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</si>
  <si>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</si>
  <si>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</si>
  <si>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</si>
  <si>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</si>
  <si>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</si>
  <si>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</si>
  <si>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黑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</si>
  <si>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</si>
  <si>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</si>
  <si>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</si>
  <si>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</si>
  <si>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学科基础课程</t>
    </r>
    <phoneticPr fontId="2" type="noConversion"/>
  </si>
  <si>
    <r>
      <rPr>
        <sz val="9"/>
        <color theme="1"/>
        <rFont val="黑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</si>
  <si>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教育学原理※</t>
    </r>
    <phoneticPr fontId="2" type="noConversion"/>
  </si>
  <si>
    <r>
      <rPr>
        <sz val="9"/>
        <color theme="1"/>
        <rFont val="宋体"/>
        <family val="3"/>
        <charset val="134"/>
      </rPr>
      <t>普通心理学</t>
    </r>
    <phoneticPr fontId="2" type="noConversion"/>
  </si>
  <si>
    <r>
      <rPr>
        <sz val="9"/>
        <color theme="1"/>
        <rFont val="宋体"/>
        <family val="3"/>
        <charset val="134"/>
      </rPr>
      <t>教育研究方法※</t>
    </r>
    <phoneticPr fontId="2" type="noConversion"/>
  </si>
  <si>
    <r>
      <rPr>
        <sz val="9"/>
        <color theme="1"/>
        <rFont val="宋体"/>
        <family val="3"/>
        <charset val="134"/>
      </rPr>
      <t>中国教育史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</si>
  <si>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</si>
  <si>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教育心理学</t>
    </r>
    <phoneticPr fontId="2" type="noConversion"/>
  </si>
  <si>
    <r>
      <rPr>
        <sz val="9"/>
        <color theme="1"/>
        <rFont val="宋体"/>
        <family val="3"/>
        <charset val="134"/>
      </rPr>
      <t>特殊教育概论</t>
    </r>
  </si>
  <si>
    <r>
      <rPr>
        <sz val="9"/>
        <color theme="1"/>
        <rFont val="宋体"/>
        <family val="3"/>
        <charset val="134"/>
      </rPr>
      <t>外国教育史</t>
    </r>
  </si>
  <si>
    <r>
      <rPr>
        <sz val="9"/>
        <color theme="1"/>
        <rFont val="宋体"/>
        <family val="3"/>
        <charset val="134"/>
      </rPr>
      <t>教育哲学</t>
    </r>
    <phoneticPr fontId="2" type="noConversion"/>
  </si>
  <si>
    <r>
      <rPr>
        <sz val="9"/>
        <color theme="1"/>
        <rFont val="宋体"/>
        <family val="3"/>
        <charset val="134"/>
      </rPr>
      <t>有效教学</t>
    </r>
  </si>
  <si>
    <r>
      <rPr>
        <sz val="9"/>
        <color theme="1"/>
        <rFont val="宋体"/>
        <family val="3"/>
        <charset val="134"/>
      </rPr>
      <t>教师职业道德修养专题</t>
    </r>
  </si>
  <si>
    <r>
      <rPr>
        <sz val="9"/>
        <color theme="1"/>
        <rFont val="宋体"/>
        <family val="3"/>
        <charset val="134"/>
      </rPr>
      <t>教育政策与法规专题</t>
    </r>
  </si>
  <si>
    <r>
      <rPr>
        <sz val="9"/>
        <color theme="1"/>
        <rFont val="宋体"/>
        <family val="3"/>
        <charset val="134"/>
      </rPr>
      <t>教师专业发展专题</t>
    </r>
  </si>
  <si>
    <r>
      <rPr>
        <sz val="9"/>
        <color theme="1"/>
        <rFont val="宋体"/>
        <family val="3"/>
        <charset val="134"/>
      </rPr>
      <t>基础教育改革与发展专题</t>
    </r>
    <phoneticPr fontId="2" type="noConversion"/>
  </si>
  <si>
    <r>
      <rPr>
        <sz val="9"/>
        <color theme="1"/>
        <rFont val="宋体"/>
        <family val="3"/>
        <charset val="134"/>
      </rPr>
      <t>教育焦点热点问题专题</t>
    </r>
    <phoneticPr fontId="2" type="noConversion"/>
  </si>
  <si>
    <r>
      <rPr>
        <sz val="9"/>
        <color theme="1"/>
        <rFont val="宋体"/>
        <family val="3"/>
        <charset val="134"/>
      </rPr>
      <t>研究生备考专题</t>
    </r>
    <phoneticPr fontId="2" type="noConversion"/>
  </si>
  <si>
    <r>
      <rPr>
        <sz val="9"/>
        <color theme="1"/>
        <rFont val="宋体"/>
        <family val="1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</si>
  <si>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专业课程</t>
    </r>
    <phoneticPr fontId="2" type="noConversion"/>
  </si>
  <si>
    <r>
      <rPr>
        <sz val="9"/>
        <color theme="1"/>
        <rFont val="黑体"/>
        <family val="3"/>
        <charset val="134"/>
      </rPr>
      <t>必修课</t>
    </r>
    <phoneticPr fontId="2" type="noConversion"/>
  </si>
  <si>
    <r>
      <rPr>
        <sz val="9"/>
        <color theme="1"/>
        <rFont val="宋体"/>
        <family val="3"/>
        <charset val="134"/>
      </rPr>
      <t>中外小学教育史※</t>
    </r>
  </si>
  <si>
    <r>
      <rPr>
        <sz val="9"/>
        <color theme="1"/>
        <rFont val="宋体"/>
        <family val="3"/>
        <charset val="134"/>
      </rPr>
      <t>小学课程与教学论</t>
    </r>
  </si>
  <si>
    <r>
      <rPr>
        <sz val="9"/>
        <color theme="1"/>
        <rFont val="宋体"/>
        <family val="3"/>
        <charset val="134"/>
      </rPr>
      <t>小学生心理健康与辅导※</t>
    </r>
    <phoneticPr fontId="2" type="noConversion"/>
  </si>
  <si>
    <r>
      <rPr>
        <sz val="9"/>
        <color theme="1"/>
        <rFont val="宋体"/>
        <family val="3"/>
        <charset val="134"/>
      </rPr>
      <t>教师书法与三笔字※●</t>
    </r>
  </si>
  <si>
    <r>
      <rPr>
        <sz val="9"/>
        <color theme="1"/>
        <rFont val="宋体"/>
        <family val="3"/>
        <charset val="134"/>
      </rPr>
      <t>学校实用美术●</t>
    </r>
  </si>
  <si>
    <r>
      <rPr>
        <sz val="9"/>
        <color theme="1"/>
        <rFont val="宋体"/>
        <family val="3"/>
        <charset val="134"/>
      </rPr>
      <t>基本乐理与视唱●</t>
    </r>
  </si>
  <si>
    <r>
      <rPr>
        <sz val="9"/>
        <color theme="1"/>
        <rFont val="黑体"/>
        <family val="3"/>
        <charset val="134"/>
      </rPr>
      <t>选修（模块一：中文与社会方向）</t>
    </r>
    <phoneticPr fontId="2" type="noConversion"/>
  </si>
  <si>
    <r>
      <rPr>
        <sz val="9"/>
        <color theme="1"/>
        <rFont val="宋体"/>
        <family val="3"/>
        <charset val="134"/>
      </rPr>
      <t>现代汉语※</t>
    </r>
  </si>
  <si>
    <r>
      <rPr>
        <sz val="9"/>
        <color theme="1"/>
        <rFont val="宋体"/>
        <family val="3"/>
        <charset val="134"/>
      </rPr>
      <t>小学语文教学法</t>
    </r>
    <phoneticPr fontId="2" type="noConversion"/>
  </si>
  <si>
    <r>
      <rPr>
        <sz val="9"/>
        <color theme="1"/>
        <rFont val="宋体"/>
        <family val="3"/>
        <charset val="134"/>
      </rPr>
      <t>小学道德法治课程标准解读与教材研究</t>
    </r>
    <phoneticPr fontId="2" type="noConversion"/>
  </si>
  <si>
    <r>
      <rPr>
        <sz val="9"/>
        <color theme="1"/>
        <rFont val="宋体"/>
        <family val="3"/>
        <charset val="134"/>
      </rPr>
      <t>古代汉语</t>
    </r>
  </si>
  <si>
    <r>
      <rPr>
        <sz val="9"/>
        <color theme="1"/>
        <rFont val="宋体"/>
        <family val="3"/>
        <charset val="134"/>
      </rPr>
      <t>中国古代文学</t>
    </r>
  </si>
  <si>
    <r>
      <rPr>
        <sz val="9"/>
        <color theme="1"/>
        <rFont val="宋体"/>
        <family val="3"/>
        <charset val="134"/>
      </rPr>
      <t>外国文学</t>
    </r>
  </si>
  <si>
    <r>
      <rPr>
        <sz val="9"/>
        <color theme="1"/>
        <rFont val="宋体"/>
        <family val="3"/>
        <charset val="134"/>
      </rPr>
      <t>儿童文学与创作</t>
    </r>
  </si>
  <si>
    <r>
      <rPr>
        <sz val="9"/>
        <color theme="1"/>
        <rFont val="黑体"/>
        <family val="3"/>
        <charset val="134"/>
      </rPr>
      <t>选修（模块二：数学与科学方向）</t>
    </r>
    <phoneticPr fontId="2" type="noConversion"/>
  </si>
  <si>
    <r>
      <rPr>
        <sz val="9"/>
        <color theme="1"/>
        <rFont val="宋体"/>
        <family val="3"/>
        <charset val="134"/>
      </rPr>
      <t>小学数学教学法</t>
    </r>
    <phoneticPr fontId="2" type="noConversion"/>
  </si>
  <si>
    <r>
      <rPr>
        <sz val="9"/>
        <color theme="1"/>
        <rFont val="宋体"/>
        <family val="3"/>
        <charset val="134"/>
      </rPr>
      <t>中国教育思想史</t>
    </r>
    <phoneticPr fontId="2" type="noConversion"/>
  </si>
  <si>
    <r>
      <rPr>
        <sz val="9"/>
        <color theme="1"/>
        <rFont val="宋体"/>
        <family val="3"/>
        <charset val="134"/>
      </rPr>
      <t>西方教育思想史</t>
    </r>
    <phoneticPr fontId="2" type="noConversion"/>
  </si>
  <si>
    <r>
      <rPr>
        <sz val="9"/>
        <color theme="1"/>
        <rFont val="宋体"/>
        <family val="3"/>
        <charset val="134"/>
      </rPr>
      <t>中外教育名著选读</t>
    </r>
    <phoneticPr fontId="2" type="noConversion"/>
  </si>
  <si>
    <r>
      <rPr>
        <sz val="9"/>
        <color theme="1"/>
        <rFont val="宋体"/>
        <family val="3"/>
        <charset val="134"/>
      </rPr>
      <t>小学生行为观察与指导</t>
    </r>
    <phoneticPr fontId="2" type="noConversion"/>
  </si>
  <si>
    <r>
      <rPr>
        <sz val="9"/>
        <color theme="1"/>
        <rFont val="宋体"/>
        <family val="3"/>
        <charset val="134"/>
      </rPr>
      <t>围棋启蒙教学</t>
    </r>
    <phoneticPr fontId="2" type="noConversion"/>
  </si>
  <si>
    <r>
      <rPr>
        <sz val="9"/>
        <color theme="1"/>
        <rFont val="宋体"/>
        <family val="3"/>
        <charset val="134"/>
      </rPr>
      <t>小学语文教材古诗文选读</t>
    </r>
    <phoneticPr fontId="2" type="noConversion"/>
  </si>
  <si>
    <r>
      <rPr>
        <sz val="9"/>
        <color theme="1"/>
        <rFont val="宋体"/>
        <family val="3"/>
        <charset val="134"/>
      </rPr>
      <t>国学经典诵读</t>
    </r>
    <phoneticPr fontId="2" type="noConversion"/>
  </si>
  <si>
    <r>
      <rPr>
        <sz val="9"/>
        <color theme="1"/>
        <rFont val="宋体"/>
        <family val="3"/>
        <charset val="134"/>
      </rPr>
      <t>小学数学竞赛指导</t>
    </r>
    <phoneticPr fontId="2" type="noConversion"/>
  </si>
  <si>
    <r>
      <rPr>
        <sz val="9"/>
        <color theme="1"/>
        <rFont val="宋体"/>
        <family val="3"/>
        <charset val="134"/>
      </rPr>
      <t>小学</t>
    </r>
    <r>
      <rPr>
        <sz val="9"/>
        <color theme="1"/>
        <rFont val="Times New Roman"/>
        <family val="1"/>
      </rPr>
      <t>STEM</t>
    </r>
    <r>
      <rPr>
        <sz val="9"/>
        <color theme="1"/>
        <rFont val="宋体"/>
        <family val="3"/>
        <charset val="134"/>
      </rPr>
      <t xml:space="preserve">课程研究与设计	</t>
    </r>
    <phoneticPr fontId="2" type="noConversion"/>
  </si>
  <si>
    <r>
      <rPr>
        <sz val="9"/>
        <color theme="1"/>
        <rFont val="宋体"/>
        <family val="3"/>
        <charset val="134"/>
      </rPr>
      <t>生活中的概率</t>
    </r>
    <phoneticPr fontId="2" type="noConversion"/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</si>
  <si>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</si>
  <si>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</si>
  <si>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</si>
  <si>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</si>
  <si>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</si>
  <si>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</si>
  <si>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</si>
  <si>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</si>
  <si>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</si>
  <si>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</si>
  <si>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教师技能实训</t>
    </r>
  </si>
  <si>
    <r>
      <rPr>
        <sz val="9"/>
        <color theme="1"/>
        <rFont val="宋体"/>
        <family val="3"/>
        <charset val="134"/>
      </rPr>
      <t>教育见习</t>
    </r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</si>
  <si>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</si>
  <si>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小学语文课程标准解读与教材研究※</t>
    </r>
    <phoneticPr fontId="2" type="noConversion"/>
  </si>
  <si>
    <r>
      <rPr>
        <sz val="9"/>
        <color theme="1"/>
        <rFont val="宋体"/>
        <family val="3"/>
        <charset val="134"/>
      </rPr>
      <t>小学数学课程标准解读与教材研究※</t>
    </r>
    <phoneticPr fontId="2" type="noConversion"/>
  </si>
  <si>
    <r>
      <rPr>
        <sz val="9"/>
        <color theme="1"/>
        <rFont val="宋体"/>
        <family val="3"/>
        <charset val="134"/>
      </rPr>
      <t>小学科学课程标准解读与教材研究</t>
    </r>
    <phoneticPr fontId="2" type="noConversion"/>
  </si>
  <si>
    <r>
      <rPr>
        <sz val="9"/>
        <color theme="1"/>
        <rFont val="宋体"/>
        <family val="3"/>
        <charset val="134"/>
      </rPr>
      <t>形式逻辑</t>
    </r>
    <phoneticPr fontId="2" type="noConversion"/>
  </si>
  <si>
    <t>任意选修课</t>
    <phoneticPr fontId="2" type="noConversion"/>
  </si>
  <si>
    <t>学分总计</t>
  </si>
  <si>
    <t>小学班队管理※</t>
    <phoneticPr fontId="2" type="noConversion"/>
  </si>
  <si>
    <t>高等数学※</t>
    <phoneticPr fontId="2" type="noConversion"/>
  </si>
  <si>
    <r>
      <rPr>
        <sz val="9"/>
        <color theme="1"/>
        <rFont val="宋体"/>
        <family val="3"/>
        <charset val="134"/>
      </rPr>
      <t>教师口语与普通话</t>
    </r>
    <r>
      <rPr>
        <sz val="9"/>
        <color theme="1"/>
        <rFont val="Segoe UI Symbol"/>
        <family val="3"/>
      </rPr>
      <t>●</t>
    </r>
    <phoneticPr fontId="2" type="noConversion"/>
  </si>
  <si>
    <t>学习空间设计●</t>
    <phoneticPr fontId="2" type="noConversion"/>
  </si>
  <si>
    <t>1.考试课程在每学期末考试周组织考试，考查课程在教学周期间完成考核；</t>
    <phoneticPr fontId="2" type="noConversion"/>
  </si>
  <si>
    <t>说明：</t>
    <phoneticPr fontId="2" type="noConversion"/>
  </si>
  <si>
    <t>3.专业课程任意选修课由12门课组成，分为四组，学生总计应选14学分。1-3、4-6各任选4学分；7-9为中文与社会方向选修课程，该方向学生任选6学分；10-12为数学与科学方向选修课程，该方向学生任选6学分。</t>
    <phoneticPr fontId="2" type="noConversion"/>
  </si>
  <si>
    <t>教育学类专业创新创业基础</t>
    <phoneticPr fontId="2" type="noConversion"/>
  </si>
  <si>
    <t>毕业实习</t>
    <phoneticPr fontId="2" type="noConversion"/>
  </si>
  <si>
    <t>现代教育技术※</t>
    <phoneticPr fontId="2" type="noConversion"/>
  </si>
  <si>
    <r>
      <rPr>
        <sz val="9"/>
        <color theme="1"/>
        <rFont val="微软雅黑"/>
        <family val="2"/>
        <charset val="134"/>
      </rPr>
      <t>2.表中课程后缀</t>
    </r>
    <r>
      <rPr>
        <sz val="9"/>
        <color theme="1"/>
        <rFont val="微软雅黑"/>
        <family val="1"/>
        <charset val="134"/>
      </rPr>
      <t>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微软雅黑"/>
        <family val="1"/>
        <charset val="134"/>
      </rPr>
      <t>为独立设置的实践为主的课程；※为核心课程；</t>
    </r>
    <r>
      <rPr>
        <sz val="9"/>
        <color theme="1"/>
        <rFont val="宋体"/>
        <family val="3"/>
        <charset val="134"/>
      </rPr>
      <t>★</t>
    </r>
    <r>
      <rPr>
        <sz val="9"/>
        <color theme="1"/>
        <rFont val="微软雅黑"/>
        <family val="1"/>
        <charset val="134"/>
      </rPr>
      <t>为企业实施课程，</t>
    </r>
    <r>
      <rPr>
        <sz val="9"/>
        <color theme="1"/>
        <rFont val="宋体"/>
        <family val="3"/>
        <charset val="134"/>
      </rPr>
      <t>☆</t>
    </r>
    <r>
      <rPr>
        <sz val="9"/>
        <color theme="1"/>
        <rFont val="微软雅黑"/>
        <family val="1"/>
        <charset val="134"/>
      </rPr>
      <t>为校企联合教学课程；</t>
    </r>
    <phoneticPr fontId="2" type="noConversion"/>
  </si>
  <si>
    <t>线性代数</t>
    <phoneticPr fontId="2" type="noConversion"/>
  </si>
  <si>
    <t>大学物理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</si>
  <si>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</si>
  <si>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数字媒体基础</t>
    </r>
    <phoneticPr fontId="2" type="noConversion"/>
  </si>
  <si>
    <r>
      <rPr>
        <sz val="9"/>
        <color theme="1"/>
        <rFont val="宋体"/>
        <family val="3"/>
        <charset val="134"/>
      </rPr>
      <t>说课与评课</t>
    </r>
    <r>
      <rPr>
        <sz val="9"/>
        <color theme="1"/>
        <rFont val="Segoe UI Symbol"/>
        <family val="1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</si>
  <si>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多媒体技术与课件制作</t>
    </r>
    <r>
      <rPr>
        <sz val="9"/>
        <color theme="1"/>
        <rFont val="Segoe UI Symbol"/>
        <family val="1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</si>
  <si>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小学教育学※</t>
    </r>
  </si>
  <si>
    <r>
      <rPr>
        <sz val="9"/>
        <color theme="1"/>
        <rFont val="宋体"/>
        <family val="3"/>
        <charset val="134"/>
      </rPr>
      <t>小学心理学※</t>
    </r>
  </si>
  <si>
    <r>
      <rPr>
        <sz val="9"/>
        <color theme="1"/>
        <rFont val="宋体"/>
        <family val="3"/>
        <charset val="134"/>
      </rPr>
      <t>小学语文临床案例研究</t>
    </r>
    <r>
      <rPr>
        <sz val="9"/>
        <color theme="1"/>
        <rFont val="Segoe UI Symbol"/>
        <family val="2"/>
      </rPr>
      <t>●</t>
    </r>
    <r>
      <rPr>
        <sz val="9"/>
        <color theme="1"/>
        <rFont val="Segoe UI Symbol"/>
        <family val="3"/>
      </rPr>
      <t>★</t>
    </r>
    <phoneticPr fontId="2" type="noConversion"/>
  </si>
  <si>
    <r>
      <rPr>
        <sz val="9"/>
        <color theme="1"/>
        <rFont val="宋体"/>
        <family val="3"/>
        <charset val="134"/>
      </rPr>
      <t>阅读与写作</t>
    </r>
    <r>
      <rPr>
        <sz val="9"/>
        <color theme="1"/>
        <rFont val="Segoe UI Symbol"/>
        <family val="2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</si>
  <si>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小学数学临床案例研究</t>
    </r>
    <r>
      <rPr>
        <sz val="9"/>
        <color theme="1"/>
        <rFont val="Segoe UI Symbol"/>
        <family val="2"/>
      </rPr>
      <t>●</t>
    </r>
    <r>
      <rPr>
        <sz val="9"/>
        <color theme="1"/>
        <rFont val="Segoe UI Symbol"/>
        <family val="1"/>
      </rPr>
      <t>★</t>
    </r>
    <phoneticPr fontId="2" type="noConversion"/>
  </si>
  <si>
    <r>
      <rPr>
        <sz val="9"/>
        <color theme="1"/>
        <rFont val="宋体"/>
        <family val="3"/>
        <charset val="134"/>
      </rPr>
      <t>概率论与数理统计</t>
    </r>
  </si>
  <si>
    <r>
      <rPr>
        <sz val="9"/>
        <color theme="1"/>
        <rFont val="宋体"/>
        <family val="3"/>
        <charset val="134"/>
      </rPr>
      <t>小学科技活动设计与指导</t>
    </r>
    <r>
      <rPr>
        <sz val="9"/>
        <color theme="1"/>
        <rFont val="Segoe UI Symbol"/>
        <family val="1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</si>
  <si>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教研活动与同伴合作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</si>
</sst>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5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宋体"/>
      <family val="1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7"/>
      <color rgb="FF262626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name val="楷体"/>
      <family val="3"/>
      <charset val="134"/>
    </font>
    <font>
      <b/>
      <sz val="7"/>
      <name val="宋体"/>
      <family val="3"/>
      <charset val="134"/>
    </font>
    <font>
      <sz val="12"/>
      <name val="楷体"/>
      <family val="3"/>
      <charset val="134"/>
    </font>
    <font>
      <sz val="12"/>
      <name val="Wingdings 2"/>
      <family val="1"/>
      <charset val="2"/>
    </font>
    <font>
      <sz val="9"/>
      <color theme="1"/>
      <name val="楷体"/>
      <family val="3"/>
      <charset val="134"/>
    </font>
    <font>
      <sz val="11"/>
      <color theme="1"/>
      <name val="Segoe UI Symbol"/>
      <family val="2"/>
    </font>
    <font>
      <sz val="9"/>
      <name val="楷体"/>
      <family val="3"/>
      <charset val="134"/>
    </font>
    <font>
      <b/>
      <sz val="9"/>
      <name val="楷体"/>
      <family val="3"/>
      <charset val="134"/>
    </font>
    <font>
      <b/>
      <u/>
      <sz val="9"/>
      <name val="楷体"/>
      <family val="3"/>
      <charset val="134"/>
    </font>
    <font>
      <sz val="8"/>
      <color indexed="8"/>
      <name val="楷体"/>
      <family val="3"/>
      <charset val="134"/>
    </font>
    <font>
      <sz val="8"/>
      <name val="楷体"/>
      <family val="3"/>
      <charset val="134"/>
    </font>
    <font>
      <sz val="7"/>
      <name val="楷体"/>
      <family val="3"/>
      <charset val="134"/>
    </font>
    <font>
      <sz val="6"/>
      <name val="宋体"/>
      <family val="3"/>
      <charset val="134"/>
    </font>
    <font>
      <b/>
      <sz val="8"/>
      <color theme="1"/>
      <name val="楷体"/>
      <family val="3"/>
      <charset val="134"/>
    </font>
    <font>
      <sz val="8"/>
      <color theme="1"/>
      <name val="楷体"/>
      <family val="3"/>
      <charset val="134"/>
    </font>
    <font>
      <sz val="8"/>
      <color theme="1"/>
      <name val="宋体"/>
      <family val="1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7"/>
      <color indexed="8"/>
      <name val="Times New Roman"/>
      <family val="1"/>
    </font>
    <font>
      <i/>
      <sz val="7"/>
      <name val="楷体"/>
      <family val="3"/>
      <charset val="134"/>
    </font>
    <font>
      <sz val="9"/>
      <color theme="1"/>
      <name val="Times New Roman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Segoe UI Symbol"/>
      <family val="3"/>
    </font>
    <font>
      <sz val="9"/>
      <color theme="1"/>
      <name val="微软雅黑"/>
      <family val="1"/>
      <charset val="134"/>
    </font>
    <font>
      <sz val="9"/>
      <color theme="1"/>
      <name val="微软雅黑"/>
      <family val="2"/>
      <charset val="134"/>
    </font>
    <font>
      <sz val="9"/>
      <color theme="1"/>
      <name val="Times New Roman"/>
      <family val="2"/>
      <charset val="134"/>
    </font>
    <font>
      <sz val="7.5"/>
      <color theme="1"/>
      <name val="Times New Roman"/>
      <family val="1"/>
    </font>
    <font>
      <sz val="9"/>
      <color theme="1"/>
      <name val="Segoe UI Symbol"/>
      <family val="1"/>
    </font>
    <font>
      <sz val="9"/>
      <color theme="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49" fontId="1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 shrinkToFit="1"/>
    </xf>
    <xf numFmtId="0" fontId="12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9" fontId="10" fillId="0" borderId="11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0" xfId="0" applyFont="1">
      <alignment vertical="center"/>
    </xf>
    <xf numFmtId="0" fontId="26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0" fontId="25" fillId="0" borderId="1" xfId="0" applyFont="1" applyBorder="1">
      <alignment vertical="center"/>
    </xf>
    <xf numFmtId="0" fontId="2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top"/>
    </xf>
    <xf numFmtId="0" fontId="31" fillId="0" borderId="1" xfId="0" applyFont="1" applyBorder="1">
      <alignment vertical="center"/>
    </xf>
    <xf numFmtId="49" fontId="32" fillId="0" borderId="0" xfId="0" applyNumberFormat="1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/>
    </xf>
    <xf numFmtId="0" fontId="38" fillId="0" borderId="0" xfId="0" applyFont="1">
      <alignment vertical="center"/>
    </xf>
    <xf numFmtId="0" fontId="22" fillId="0" borderId="1" xfId="4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/>
    </xf>
    <xf numFmtId="49" fontId="39" fillId="2" borderId="1" xfId="0" applyNumberFormat="1" applyFont="1" applyFill="1" applyBorder="1" applyAlignment="1">
      <alignment horizontal="center" vertical="center" wrapText="1"/>
    </xf>
    <xf numFmtId="49" fontId="39" fillId="3" borderId="1" xfId="0" applyNumberFormat="1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shrinkToFit="1"/>
    </xf>
    <xf numFmtId="0" fontId="4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vertical="center" textRotation="255"/>
    </xf>
    <xf numFmtId="0" fontId="12" fillId="0" borderId="1" xfId="0" applyFont="1" applyBorder="1" applyAlignment="1">
      <alignment vertical="center" textRotation="255" wrapText="1"/>
    </xf>
    <xf numFmtId="0" fontId="13" fillId="0" borderId="1" xfId="0" applyFont="1" applyBorder="1" applyAlignment="1">
      <alignment horizontal="center" vertical="center" shrinkToFit="1"/>
    </xf>
    <xf numFmtId="0" fontId="46" fillId="0" borderId="1" xfId="0" applyFont="1" applyBorder="1" applyAlignment="1">
      <alignment horizontal="center" vertical="center" shrinkToFit="1"/>
    </xf>
    <xf numFmtId="0" fontId="4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50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255" wrapText="1"/>
    </xf>
    <xf numFmtId="0" fontId="12" fillId="0" borderId="1" xfId="0" applyFont="1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textRotation="255" wrapText="1"/>
    </xf>
    <xf numFmtId="0" fontId="16" fillId="0" borderId="4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8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3" fillId="0" borderId="2" xfId="0" applyFont="1" applyBorder="1" applyAlignment="1">
      <alignment horizontal="center" vertical="center" textRotation="255" wrapText="1"/>
    </xf>
    <xf numFmtId="0" fontId="12" fillId="0" borderId="8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33" fillId="0" borderId="12" xfId="0" applyNumberFormat="1" applyFont="1" applyBorder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shrinkToFit="1"/>
    </xf>
    <xf numFmtId="0" fontId="30" fillId="0" borderId="4" xfId="0" applyFont="1" applyBorder="1" applyAlignment="1">
      <alignment horizontal="center" vertical="center" shrinkToFit="1"/>
    </xf>
    <xf numFmtId="0" fontId="27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wrapText="1"/>
    </xf>
  </cellXfs>
  <cellStyles count="5">
    <cellStyle name="百分比" xfId="1" builtinId="5"/>
    <cellStyle name="常规" xfId="0" builtinId="0"/>
    <cellStyle name="常规 2" xfId="2"/>
    <cellStyle name="常规 2 2" xfId="4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1">
  <dgm:title val=""/>
  <dgm:desc val=""/>
  <dgm:catLst>
    <dgm:cat type="mainScheme" pri="10100"/>
  </dgm:catLst>
  <dgm:styleLbl name="node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3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4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dk1">
        <a:alpha val="4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1">
        <a:shade val="8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1">
        <a:tint val="50000"/>
        <a:alpha val="4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C678DF5-E1AE-644F-8960-F78C47A12790}" type="doc">
      <dgm:prSet loTypeId="urn:microsoft.com/office/officeart/2008/layout/HorizontalMultiLevelHierarchy" loCatId="" qsTypeId="urn:microsoft.com/office/officeart/2005/8/quickstyle/simple1" qsCatId="simple" csTypeId="urn:microsoft.com/office/officeart/2005/8/colors/accent0_1" csCatId="mainScheme" phldr="1"/>
      <dgm:spPr/>
      <dgm:t>
        <a:bodyPr/>
        <a:lstStyle/>
        <a:p>
          <a:endParaRPr lang="zh-CN" altLang="en-US"/>
        </a:p>
      </dgm:t>
    </dgm:pt>
    <dgm:pt modelId="{1F395F9A-6A87-7D4F-9C25-A7E0884B259C}">
      <dgm:prSet phldrT="[文本]" custT="1"/>
      <dgm:spPr>
        <a:xfrm rot="16200000">
          <a:off x="-718664" y="3372417"/>
          <a:ext cx="2223182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 anchor="ctr" anchorCtr="0"/>
        <a:lstStyle/>
        <a:p>
          <a:pPr algn="ctr"/>
          <a:r>
            <a:rPr lang="zh-CN" altLang="en-US" sz="1050" b="1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课程体系结构图</a:t>
          </a:r>
          <a:endParaRPr lang="zh-CN" altLang="en-US" sz="1050" b="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Hei" panose="02010609060101010101" pitchFamily="49" charset="-122"/>
            <a:ea typeface="SimHei" panose="02010609060101010101" pitchFamily="49" charset="-122"/>
            <a:cs typeface="+mn-cs"/>
          </a:endParaRPr>
        </a:p>
      </dgm:t>
    </dgm:pt>
    <dgm:pt modelId="{782DF61B-6C76-494D-B564-8FF578390A6B}" type="parTrans" cxnId="{727BEB9A-6A93-3547-A453-16E67F6B90D3}">
      <dgm:prSet/>
      <dgm:spPr/>
      <dgm:t>
        <a:bodyPr/>
        <a:lstStyle/>
        <a:p>
          <a:pPr algn="ctr"/>
          <a:endParaRPr lang="zh-CN" altLang="en-US"/>
        </a:p>
      </dgm:t>
    </dgm:pt>
    <dgm:pt modelId="{3500F05E-359C-4C40-A619-0349CA36C9E6}" type="sibTrans" cxnId="{727BEB9A-6A93-3547-A453-16E67F6B90D3}">
      <dgm:prSet/>
      <dgm:spPr/>
      <dgm:t>
        <a:bodyPr/>
        <a:lstStyle/>
        <a:p>
          <a:pPr algn="ctr"/>
          <a:endParaRPr lang="zh-CN" altLang="en-US"/>
        </a:p>
      </dgm:t>
    </dgm:pt>
    <dgm:pt modelId="{6EDB052D-379B-B44E-9BBE-F4ED39792813}">
      <dgm:prSet phldrT="[文本]" custT="1"/>
      <dgm:spPr>
        <a:xfrm>
          <a:off x="881227" y="411081"/>
          <a:ext cx="376769" cy="1507068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 lIns="72000" tIns="72000" rIns="72000" bIns="72000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通识教育课程</a:t>
          </a:r>
        </a:p>
      </dgm:t>
    </dgm:pt>
    <dgm:pt modelId="{89820523-ACDA-E442-87DC-86C574C23C90}" type="parTrans" cxnId="{98B67CA6-008F-1641-AD32-B035A323EB85}">
      <dgm:prSet/>
      <dgm:spPr>
        <a:xfrm>
          <a:off x="604129" y="1164615"/>
          <a:ext cx="277097" cy="2419004"/>
        </a:xfr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A54C2406-B6FB-0941-9BD0-F188535CF98E}" type="sibTrans" cxnId="{98B67CA6-008F-1641-AD32-B035A323EB85}">
      <dgm:prSet/>
      <dgm:spPr/>
      <dgm:t>
        <a:bodyPr/>
        <a:lstStyle/>
        <a:p>
          <a:pPr algn="ctr"/>
          <a:endParaRPr lang="zh-CN" altLang="en-US"/>
        </a:p>
      </dgm:t>
    </dgm:pt>
    <dgm:pt modelId="{E1762D0B-E057-DF40-A906-49C556B4967C}">
      <dgm:prSet phldrT="[文本]" custT="1"/>
      <dgm:spPr>
        <a:xfrm>
          <a:off x="881227" y="2023751"/>
          <a:ext cx="376769" cy="1507068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 lIns="72000" tIns="72000" rIns="72000" bIns="72000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学科基础课程</a:t>
          </a:r>
        </a:p>
      </dgm:t>
    </dgm:pt>
    <dgm:pt modelId="{E5DA2FFC-B6DB-084C-A643-ED0AC48308E8}" type="parTrans" cxnId="{27E1E0B2-3164-784F-819F-7141B02B2855}">
      <dgm:prSet/>
      <dgm:spPr>
        <a:xfrm>
          <a:off x="604129" y="2777285"/>
          <a:ext cx="277097" cy="806334"/>
        </a:xfr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4879E40D-1D83-194D-8862-454A38429B53}" type="sibTrans" cxnId="{27E1E0B2-3164-784F-819F-7141B02B2855}">
      <dgm:prSet/>
      <dgm:spPr/>
      <dgm:t>
        <a:bodyPr/>
        <a:lstStyle/>
        <a:p>
          <a:pPr algn="ctr"/>
          <a:endParaRPr lang="zh-CN" altLang="en-US"/>
        </a:p>
      </dgm:t>
    </dgm:pt>
    <dgm:pt modelId="{DEF6FE6E-EF3E-8944-BD3E-6C31EA1E94D6}">
      <dgm:prSet phldrT="[文本]" custT="1"/>
      <dgm:spPr>
        <a:xfrm>
          <a:off x="881227" y="3636420"/>
          <a:ext cx="376769" cy="1507068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 lIns="72000" tIns="72000" rIns="72000" bIns="72000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专业课程</a:t>
          </a:r>
          <a:endParaRPr lang="en-US" altLang="zh-CN" sz="105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Hei" panose="02010609060101010101" pitchFamily="49" charset="-122"/>
            <a:ea typeface="SimHei" panose="02010609060101010101" pitchFamily="49" charset="-122"/>
            <a:cs typeface="+mn-cs"/>
          </a:endParaRPr>
        </a:p>
      </dgm:t>
    </dgm:pt>
    <dgm:pt modelId="{C5E015EF-D84F-5241-BE3C-E365AF64515E}" type="parTrans" cxnId="{E8F76539-7287-B540-9283-0A8A3554502C}">
      <dgm:prSet/>
      <dgm:spPr>
        <a:xfrm>
          <a:off x="604129" y="3583619"/>
          <a:ext cx="277097" cy="806334"/>
        </a:xfr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62F72394-CCF4-674B-9221-4804A4416C76}" type="sibTrans" cxnId="{E8F76539-7287-B540-9283-0A8A3554502C}">
      <dgm:prSet/>
      <dgm:spPr/>
      <dgm:t>
        <a:bodyPr/>
        <a:lstStyle/>
        <a:p>
          <a:pPr algn="ctr"/>
          <a:endParaRPr lang="zh-CN" altLang="en-US"/>
        </a:p>
      </dgm:t>
    </dgm:pt>
    <dgm:pt modelId="{D02B2A67-2E4C-CB42-A76E-767C53343C7C}">
      <dgm:prSet custT="1"/>
      <dgm:spPr>
        <a:xfrm>
          <a:off x="1535094" y="461525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必修课</a:t>
          </a:r>
        </a:p>
      </dgm:t>
    </dgm:pt>
    <dgm:pt modelId="{425EB2F1-517C-6C4B-B8F7-7A860CAAC9D0}" type="parTrans" cxnId="{B0FA74A2-687A-1147-97F6-49BD53027AF5}">
      <dgm:prSet/>
      <dgm:spPr>
        <a:xfrm>
          <a:off x="1257996" y="672727"/>
          <a:ext cx="277097" cy="491888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B260B84D-BF00-9747-B637-577B503DDA54}" type="sibTrans" cxnId="{B0FA74A2-687A-1147-97F6-49BD53027AF5}">
      <dgm:prSet/>
      <dgm:spPr/>
      <dgm:t>
        <a:bodyPr/>
        <a:lstStyle/>
        <a:p>
          <a:pPr algn="ctr"/>
          <a:endParaRPr lang="zh-CN" altLang="en-US"/>
        </a:p>
      </dgm:t>
    </dgm:pt>
    <dgm:pt modelId="{424C3B2A-5FE2-9447-AFE5-43E6185D62C7}">
      <dgm:prSet custT="1"/>
      <dgm:spPr>
        <a:xfrm>
          <a:off x="1535094" y="1539582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选修课</a:t>
          </a:r>
        </a:p>
      </dgm:t>
    </dgm:pt>
    <dgm:pt modelId="{93FA0CE4-2BD5-1443-A5A5-0BDD32C884E2}" type="parTrans" cxnId="{975C1859-4647-2F46-A6C9-99946A0C0709}">
      <dgm:prSet/>
      <dgm:spPr>
        <a:xfrm>
          <a:off x="1257996" y="1164615"/>
          <a:ext cx="277097" cy="586168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6BB349C4-9782-A441-9BFF-67A6115ED6B6}" type="sibTrans" cxnId="{975C1859-4647-2F46-A6C9-99946A0C0709}">
      <dgm:prSet/>
      <dgm:spPr/>
      <dgm:t>
        <a:bodyPr/>
        <a:lstStyle/>
        <a:p>
          <a:pPr algn="ctr"/>
          <a:endParaRPr lang="zh-CN" altLang="en-US"/>
        </a:p>
      </dgm:t>
    </dgm:pt>
    <dgm:pt modelId="{723DE1CE-0EA7-3E45-8BE7-09577C093E5B}">
      <dgm:prSet custT="1"/>
      <dgm:spPr>
        <a:xfrm>
          <a:off x="881227" y="5249090"/>
          <a:ext cx="376769" cy="1507068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 lIns="72000" tIns="72000" rIns="72000" bIns="72000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集中实践环节</a:t>
          </a:r>
        </a:p>
      </dgm:t>
    </dgm:pt>
    <dgm:pt modelId="{F064C6C7-9D0D-544C-9358-0F29A2F112F7}" type="parTrans" cxnId="{339FCC14-FE5B-8A43-A6CC-8BC00856BFB9}">
      <dgm:prSet/>
      <dgm:spPr>
        <a:xfrm>
          <a:off x="604129" y="3583619"/>
          <a:ext cx="277097" cy="2419004"/>
        </a:xfr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B122A610-F869-8B44-8581-4BA6C3D02FF8}" type="sibTrans" cxnId="{339FCC14-FE5B-8A43-A6CC-8BC00856BFB9}">
      <dgm:prSet/>
      <dgm:spPr/>
      <dgm:t>
        <a:bodyPr/>
        <a:lstStyle/>
        <a:p>
          <a:pPr algn="ctr"/>
          <a:endParaRPr lang="zh-CN" altLang="en-US"/>
        </a:p>
      </dgm:t>
    </dgm:pt>
    <dgm:pt modelId="{696D783E-EB97-C341-A13C-509F948AA399}">
      <dgm:prSet custT="1"/>
      <dgm:spPr>
        <a:xfrm>
          <a:off x="2470090" y="5754"/>
          <a:ext cx="2623129" cy="1333945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just">
            <a:lnSpc>
              <a:spcPct val="100000"/>
            </a:lnSpc>
            <a:spcAft>
              <a:spcPts val="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思想道德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与法治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中国近现代史纲要；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马克思主义基本原理；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毛泽东思想和中国特色社会主义理论体系概论；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习近平新时代中国特色社会主义思想概论；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形势与政策；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大学英语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1-4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大学信息技术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;9.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 数字媒体基础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体育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Ⅰ-Ⅳ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职业发展；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就业指导；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大学生安全教育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大学生心理健康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创新创业基础</a:t>
          </a:r>
        </a:p>
      </dgm:t>
    </dgm:pt>
    <dgm:pt modelId="{EA830A83-3BF6-804F-8456-0502BDE9B9E4}" type="parTrans" cxnId="{BEE2CE94-759F-2E44-A339-2ED5348380A2}">
      <dgm:prSet/>
      <dgm:spPr>
        <a:xfrm>
          <a:off x="2192992" y="627007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CBED030D-158A-7F43-A56A-0E45B6B9C2D2}" type="sibTrans" cxnId="{BEE2CE94-759F-2E44-A339-2ED5348380A2}">
      <dgm:prSet/>
      <dgm:spPr/>
      <dgm:t>
        <a:bodyPr/>
        <a:lstStyle/>
        <a:p>
          <a:pPr algn="ctr"/>
          <a:endParaRPr lang="zh-CN" altLang="en-US"/>
        </a:p>
      </dgm:t>
    </dgm:pt>
    <dgm:pt modelId="{512B35C4-4FB3-A047-83CB-B7FA1EC12134}">
      <dgm:prSet custT="1"/>
      <dgm:spPr>
        <a:xfrm>
          <a:off x="2470090" y="1539582"/>
          <a:ext cx="2623129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ctr"/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综合素质选修课</a:t>
          </a:r>
        </a:p>
      </dgm:t>
    </dgm:pt>
    <dgm:pt modelId="{224A02CA-2BA4-3A43-ACB4-D4A8FBAB67B9}" type="parTrans" cxnId="{791A0F23-F508-D745-8D5D-053E081BA41C}">
      <dgm:prSet/>
      <dgm:spPr>
        <a:xfrm>
          <a:off x="2192992" y="1705064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C75170AA-FA39-C24F-AE08-5D859DB81433}" type="sibTrans" cxnId="{791A0F23-F508-D745-8D5D-053E081BA41C}">
      <dgm:prSet/>
      <dgm:spPr/>
      <dgm:t>
        <a:bodyPr/>
        <a:lstStyle/>
        <a:p>
          <a:pPr algn="ctr"/>
          <a:endParaRPr lang="zh-CN" altLang="en-US"/>
        </a:p>
      </dgm:t>
    </dgm:pt>
    <dgm:pt modelId="{546CF26F-6F56-E540-93A8-F5B840580444}">
      <dgm:prSet phldrT="[文本]" custT="1"/>
      <dgm:spPr>
        <a:xfrm>
          <a:off x="1535094" y="2038076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公共基础课</a:t>
          </a:r>
        </a:p>
      </dgm:t>
    </dgm:pt>
    <dgm:pt modelId="{668CF786-5F6E-0F46-86AD-A04DEE246D0B}" type="parTrans" cxnId="{5EA5A4A5-745D-604E-80FD-D6DCFE955641}">
      <dgm:prSet/>
      <dgm:spPr>
        <a:xfrm>
          <a:off x="1257996" y="2249279"/>
          <a:ext cx="277097" cy="528005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BD57BD73-B022-4046-BCF4-0A28AED36A5B}" type="sibTrans" cxnId="{5EA5A4A5-745D-604E-80FD-D6DCFE955641}">
      <dgm:prSet/>
      <dgm:spPr/>
      <dgm:t>
        <a:bodyPr/>
        <a:lstStyle/>
        <a:p>
          <a:pPr algn="ctr"/>
          <a:endParaRPr lang="zh-CN" altLang="en-US"/>
        </a:p>
      </dgm:t>
    </dgm:pt>
    <dgm:pt modelId="{FE6B4E92-818D-AE48-A570-19A4A05D989E}">
      <dgm:prSet phldrT="[文本]" custT="1"/>
      <dgm:spPr>
        <a:xfrm>
          <a:off x="1535094" y="3094088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专业基础选修课</a:t>
          </a:r>
        </a:p>
      </dgm:t>
    </dgm:pt>
    <dgm:pt modelId="{93A2F367-084F-3F40-8EE4-BB39A8967191}" type="parTrans" cxnId="{8096CB47-5B91-9D4A-84CC-32CC84514DF0}">
      <dgm:prSet/>
      <dgm:spPr>
        <a:xfrm>
          <a:off x="1257996" y="2777285"/>
          <a:ext cx="277097" cy="528005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A198FB10-3AEF-EC4F-AB2C-D582F5E07950}" type="sibTrans" cxnId="{8096CB47-5B91-9D4A-84CC-32CC84514DF0}">
      <dgm:prSet/>
      <dgm:spPr/>
      <dgm:t>
        <a:bodyPr/>
        <a:lstStyle/>
        <a:p>
          <a:pPr algn="ctr"/>
          <a:endParaRPr lang="zh-CN" altLang="en-US"/>
        </a:p>
      </dgm:t>
    </dgm:pt>
    <dgm:pt modelId="{AD325923-67FD-2C40-BE6F-6A6EED9FD24E}">
      <dgm:prSet custT="1"/>
      <dgm:spPr>
        <a:xfrm>
          <a:off x="1535094" y="4046742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必修课</a:t>
          </a:r>
        </a:p>
      </dgm:t>
    </dgm:pt>
    <dgm:pt modelId="{8C5497DD-2AFA-1649-8D58-B37B46C30D99}" type="parTrans" cxnId="{43862404-747C-E04F-BC5F-5E701C92A178}">
      <dgm:prSet/>
      <dgm:spPr>
        <a:xfrm>
          <a:off x="1257996" y="4257944"/>
          <a:ext cx="277097" cy="132009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BCFB7DAB-9A21-D041-BA93-A8D0B7ED84CF}" type="sibTrans" cxnId="{43862404-747C-E04F-BC5F-5E701C92A178}">
      <dgm:prSet/>
      <dgm:spPr/>
      <dgm:t>
        <a:bodyPr/>
        <a:lstStyle/>
        <a:p>
          <a:pPr algn="ctr"/>
          <a:endParaRPr lang="zh-CN" altLang="en-US"/>
        </a:p>
      </dgm:t>
    </dgm:pt>
    <dgm:pt modelId="{BBBD933C-574D-F745-80D0-5BD65BAF98BB}">
      <dgm:prSet custT="1"/>
      <dgm:spPr>
        <a:xfrm>
          <a:off x="2470090" y="3094088"/>
          <a:ext cx="2623129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l"/>
          <a:endParaRPr lang="en-US" altLang="zh-CN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algn="just"/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外国教育史；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教育哲学；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有效教学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教师职业道德修养专题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教育政策与法规专题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教师专业发展专题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基础教育改革与发展专题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教育焦点热点问题专题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研究生备考专题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学习空间设计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说课与评课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多媒体技术与课件制作</a:t>
          </a:r>
        </a:p>
        <a:p>
          <a:pPr algn="l"/>
          <a:endParaRPr lang="zh-CN" altLang="en-US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</dgm:t>
    </dgm:pt>
    <dgm:pt modelId="{D27EA597-2950-E04E-81FB-0E100854A458}" type="parTrans" cxnId="{57460957-2889-6347-A61F-E3A8ADDC2CD4}">
      <dgm:prSet/>
      <dgm:spPr>
        <a:xfrm>
          <a:off x="2192992" y="3259571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9FEFC507-BD43-4844-95DF-5EFEA067ED8E}" type="sibTrans" cxnId="{57460957-2889-6347-A61F-E3A8ADDC2CD4}">
      <dgm:prSet/>
      <dgm:spPr/>
      <dgm:t>
        <a:bodyPr/>
        <a:lstStyle/>
        <a:p>
          <a:pPr algn="ctr"/>
          <a:endParaRPr lang="zh-CN" altLang="en-US"/>
        </a:p>
      </dgm:t>
    </dgm:pt>
    <dgm:pt modelId="{A94A26D5-9774-C74C-81D8-FD7CB302B9C9}">
      <dgm:prSet custT="1"/>
      <dgm:spPr>
        <a:xfrm>
          <a:off x="1535094" y="4574748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选修课</a:t>
          </a:r>
        </a:p>
      </dgm:t>
    </dgm:pt>
    <dgm:pt modelId="{AB8E62BF-79B7-704E-8D0D-7FA833D158BA}" type="parTrans" cxnId="{AD924CDE-62AB-0242-A13D-19F111696185}">
      <dgm:prSet/>
      <dgm:spPr>
        <a:xfrm>
          <a:off x="1257996" y="4389954"/>
          <a:ext cx="277097" cy="395996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89D71E64-3939-6D42-BF7F-2205408775C0}" type="sibTrans" cxnId="{AD924CDE-62AB-0242-A13D-19F111696185}">
      <dgm:prSet/>
      <dgm:spPr/>
      <dgm:t>
        <a:bodyPr/>
        <a:lstStyle/>
        <a:p>
          <a:pPr algn="ctr"/>
          <a:endParaRPr lang="zh-CN" altLang="en-US"/>
        </a:p>
      </dgm:t>
    </dgm:pt>
    <dgm:pt modelId="{8D371F14-F32D-C84C-A529-25577525E8E2}">
      <dgm:prSet custT="1"/>
      <dgm:spPr>
        <a:xfrm>
          <a:off x="2470090" y="4046742"/>
          <a:ext cx="2623129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just"/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方向一：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现代汉语；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小学语文临床案例研究；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小学语文教学法；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古代汉语；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中国古代文学；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中国现当代文文学；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外国文学；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阅读与写作；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儿童文学与创作 方向二：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高等数学；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小学数学临床案例研究；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小学数学教学法；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线性代数；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概率论与数理统计；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小学科学课程与教学论；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大学物理</a:t>
          </a:r>
        </a:p>
      </dgm:t>
    </dgm:pt>
    <dgm:pt modelId="{DF34D91C-ABC2-4A49-8F3A-8B9FFF846AC9}" type="parTrans" cxnId="{20823965-6AFD-E943-BA6A-FF8C89504EAF}">
      <dgm:prSet/>
      <dgm:spPr>
        <a:xfrm>
          <a:off x="2192992" y="4212224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500E08A4-D06B-4C45-9AAE-BB770A2CA84A}" type="sibTrans" cxnId="{20823965-6AFD-E943-BA6A-FF8C89504EAF}">
      <dgm:prSet/>
      <dgm:spPr/>
      <dgm:t>
        <a:bodyPr/>
        <a:lstStyle/>
        <a:p>
          <a:pPr algn="ctr"/>
          <a:endParaRPr lang="zh-CN" altLang="en-US"/>
        </a:p>
      </dgm:t>
    </dgm:pt>
    <dgm:pt modelId="{6ACFEB0B-ADF8-6B49-BAF8-E21918EC3D9A}">
      <dgm:prSet custT="1"/>
      <dgm:spPr>
        <a:xfrm>
          <a:off x="1535094" y="5442180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综合实践</a:t>
          </a:r>
        </a:p>
      </dgm:t>
    </dgm:pt>
    <dgm:pt modelId="{B5CA23E0-C392-7246-8A7B-EBB7A8220443}" type="parTrans" cxnId="{D63515E0-2336-BF40-8D98-5BC80AADBFE2}">
      <dgm:prSet/>
      <dgm:spPr>
        <a:xfrm>
          <a:off x="1257996" y="5653383"/>
          <a:ext cx="277097" cy="349241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0EB6D966-9520-1947-AD3C-FBB2FB5D92CD}" type="sibTrans" cxnId="{D63515E0-2336-BF40-8D98-5BC80AADBFE2}">
      <dgm:prSet/>
      <dgm:spPr/>
      <dgm:t>
        <a:bodyPr/>
        <a:lstStyle/>
        <a:p>
          <a:pPr algn="ctr"/>
          <a:endParaRPr lang="zh-CN" altLang="en-US"/>
        </a:p>
      </dgm:t>
    </dgm:pt>
    <dgm:pt modelId="{F1679C41-F9D4-3E4E-BE1D-99EFA4F25421}">
      <dgm:prSet custT="1"/>
      <dgm:spPr>
        <a:xfrm>
          <a:off x="1535094" y="6140663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集中实践</a:t>
          </a:r>
        </a:p>
      </dgm:t>
    </dgm:pt>
    <dgm:pt modelId="{15511992-A99F-4C42-884E-A00A7DB82447}" type="parTrans" cxnId="{A5AEA1F1-8174-2343-B0B2-B3E686090C1C}">
      <dgm:prSet/>
      <dgm:spPr>
        <a:xfrm>
          <a:off x="1257996" y="6002624"/>
          <a:ext cx="277097" cy="349241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D77A8B2C-EBAF-1748-BE61-33AD88A9EBFD}" type="sibTrans" cxnId="{A5AEA1F1-8174-2343-B0B2-B3E686090C1C}">
      <dgm:prSet/>
      <dgm:spPr/>
      <dgm:t>
        <a:bodyPr/>
        <a:lstStyle/>
        <a:p>
          <a:pPr algn="ctr"/>
          <a:endParaRPr lang="zh-CN" altLang="en-US"/>
        </a:p>
      </dgm:t>
    </dgm:pt>
    <dgm:pt modelId="{03D45581-D5A5-3E44-92CC-DA5A6451A972}">
      <dgm:prSet custT="1"/>
      <dgm:spPr>
        <a:xfrm>
          <a:off x="2470090" y="5453490"/>
          <a:ext cx="2623129" cy="39978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just">
            <a:spcAft>
              <a:spcPts val="0"/>
            </a:spcAft>
          </a:pP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军训与军事理论；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创新创业综合实践；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创新创业讲座；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劳动教育</a:t>
          </a:r>
        </a:p>
      </dgm:t>
    </dgm:pt>
    <dgm:pt modelId="{0542D5E1-312C-7648-B2FE-4A3164A4B7F8}" type="parTrans" cxnId="{CE42B026-9D42-DB49-ACB5-2D8EC86B8679}">
      <dgm:prSet/>
      <dgm:spPr>
        <a:xfrm>
          <a:off x="2192992" y="5607663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FD3E593B-0DD6-454E-8335-72E0AF29BC40}" type="sibTrans" cxnId="{CE42B026-9D42-DB49-ACB5-2D8EC86B8679}">
      <dgm:prSet/>
      <dgm:spPr/>
      <dgm:t>
        <a:bodyPr/>
        <a:lstStyle/>
        <a:p>
          <a:pPr algn="ctr"/>
          <a:endParaRPr lang="zh-CN" altLang="en-US"/>
        </a:p>
      </dgm:t>
    </dgm:pt>
    <dgm:pt modelId="{04A804BA-9BFA-C44F-8FE5-45C542891623}">
      <dgm:prSet custT="1"/>
      <dgm:spPr>
        <a:xfrm>
          <a:off x="2470090" y="5958876"/>
          <a:ext cx="2623129" cy="785976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ctr"/>
          <a:endParaRPr lang="en-US" altLang="zh-CN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Sun" panose="02010600030101010101" pitchFamily="2" charset="-122"/>
            <a:ea typeface="SimSun" panose="02010600030101010101" pitchFamily="2" charset="-122"/>
            <a:cs typeface="+mn-cs"/>
          </a:endParaRPr>
        </a:p>
        <a:p>
          <a:pPr algn="l"/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教育见习；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集中实习；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教育实习；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教育研习与毕业论文；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普通话练习与水平测试</a:t>
          </a:r>
        </a:p>
        <a:p>
          <a:pPr algn="ctr"/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..</a:t>
          </a:r>
          <a:endParaRPr lang="zh-CN" altLang="en-US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Sun" panose="02010600030101010101" pitchFamily="2" charset="-122"/>
            <a:ea typeface="SimSun" panose="02010600030101010101" pitchFamily="2" charset="-122"/>
            <a:cs typeface="+mn-cs"/>
          </a:endParaRPr>
        </a:p>
      </dgm:t>
    </dgm:pt>
    <dgm:pt modelId="{BE440002-2BA8-324D-8D26-EFB79F4068F9}" type="parTrans" cxnId="{5223A0A5-BB5C-894D-B5DC-502E00E83353}">
      <dgm:prSet/>
      <dgm:spPr>
        <a:xfrm>
          <a:off x="2192992" y="6306145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594B3C3F-9693-F545-9FE9-C3E4129FB1F3}" type="sibTrans" cxnId="{5223A0A5-BB5C-894D-B5DC-502E00E83353}">
      <dgm:prSet/>
      <dgm:spPr/>
      <dgm:t>
        <a:bodyPr/>
        <a:lstStyle/>
        <a:p>
          <a:pPr algn="ctr"/>
          <a:endParaRPr lang="zh-CN" altLang="en-US"/>
        </a:p>
      </dgm:t>
    </dgm:pt>
    <dgm:pt modelId="{7944796C-0C3A-0245-80DA-17BD1BFCD4FC}">
      <dgm:prSet phldrT="[文本]" custT="1"/>
      <dgm:spPr>
        <a:xfrm>
          <a:off x="1535094" y="2566082"/>
          <a:ext cx="657898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vert="horz"/>
        <a:lstStyle/>
        <a:p>
          <a:pPr algn="ctr"/>
          <a:r>
            <a:rPr lang="zh-CN" altLang="en-US" sz="105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专业基础必修课</a:t>
          </a:r>
        </a:p>
      </dgm:t>
    </dgm:pt>
    <dgm:pt modelId="{16940471-115D-0642-A31F-FCB4DAE5310C}" type="sibTrans" cxnId="{D883C778-8D3D-364A-983D-1210D0511498}">
      <dgm:prSet/>
      <dgm:spPr/>
      <dgm:t>
        <a:bodyPr/>
        <a:lstStyle/>
        <a:p>
          <a:pPr algn="ctr"/>
          <a:endParaRPr lang="zh-CN" altLang="en-US"/>
        </a:p>
      </dgm:t>
    </dgm:pt>
    <dgm:pt modelId="{9A42E426-E3F6-344F-A2AE-211058B454E4}" type="parTrans" cxnId="{D883C778-8D3D-364A-983D-1210D0511498}">
      <dgm:prSet/>
      <dgm:spPr>
        <a:xfrm>
          <a:off x="1257996" y="2731565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6758F006-727B-6D47-8005-D46D4182BE09}">
      <dgm:prSet custT="1"/>
      <dgm:spPr>
        <a:xfrm>
          <a:off x="2470090" y="2038076"/>
          <a:ext cx="2623129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ctr"/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无</a:t>
          </a:r>
        </a:p>
      </dgm:t>
    </dgm:pt>
    <dgm:pt modelId="{7951E30A-5177-5B42-911F-FD33EA92F2E3}" type="sibTrans" cxnId="{9E8E7F00-18D4-7645-8CC7-C77144DF1051}">
      <dgm:prSet/>
      <dgm:spPr/>
      <dgm:t>
        <a:bodyPr/>
        <a:lstStyle/>
        <a:p>
          <a:pPr algn="ctr"/>
          <a:endParaRPr lang="zh-CN" altLang="en-US"/>
        </a:p>
      </dgm:t>
    </dgm:pt>
    <dgm:pt modelId="{524FA69F-A58C-534D-B9F0-05ABE956DBE3}" type="parTrans" cxnId="{9E8E7F00-18D4-7645-8CC7-C77144DF1051}">
      <dgm:prSet/>
      <dgm:spPr>
        <a:xfrm>
          <a:off x="2192992" y="2203559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7B2A4F94-070D-DF42-B851-38120E132488}">
      <dgm:prSet custT="1"/>
      <dgm:spPr>
        <a:xfrm>
          <a:off x="2470090" y="2566082"/>
          <a:ext cx="2623129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just"/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教育学原理；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教育研究方法；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教育心理学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现代教育技术；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小学教育学；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小学心理学；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小学班队管理；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中外小学教育史；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小学生心理健康与辅导；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教师书法与三笔字；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现代汉语；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/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数学课程标准解读与教材研究；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小学道法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/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科学课程标准解读与教材研究；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14.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高等数学；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教师口语与普通话；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16.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学校实用美术；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基本乐理与视唱</a:t>
          </a:r>
        </a:p>
      </dgm:t>
    </dgm:pt>
    <dgm:pt modelId="{2D70059C-F376-764A-B226-84E7FE551531}" type="sibTrans" cxnId="{C66397F4-C346-F049-AE63-DED0E0B85A06}">
      <dgm:prSet/>
      <dgm:spPr/>
      <dgm:t>
        <a:bodyPr/>
        <a:lstStyle/>
        <a:p>
          <a:pPr algn="ctr"/>
          <a:endParaRPr lang="zh-CN" altLang="en-US"/>
        </a:p>
      </dgm:t>
    </dgm:pt>
    <dgm:pt modelId="{EE30AC98-BF80-3C4F-805A-03F7F8799A4B}" type="parTrans" cxnId="{C66397F4-C346-F049-AE63-DED0E0B85A06}">
      <dgm:prSet/>
      <dgm:spPr>
        <a:xfrm>
          <a:off x="2192992" y="2731565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8468DC44-A27C-A341-935A-CE65E32E9D45}">
      <dgm:prSet custT="1"/>
      <dgm:spPr>
        <a:xfrm>
          <a:off x="2470090" y="4574748"/>
          <a:ext cx="2623129" cy="422404"/>
        </a:xfr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 lIns="72000" tIns="72000" rIns="72000" bIns="72000"/>
        <a:lstStyle/>
        <a:p>
          <a:pPr algn="just">
            <a:lnSpc>
              <a:spcPct val="90000"/>
            </a:lnSpc>
            <a:spcAft>
              <a:spcPts val="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中国教育思想史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西方教育思想史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中外教育名著选读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教研活动与同伴合作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小学生行为观察与指导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围棋启蒙教学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形式逻辑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小学语文教材古诗文选读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国学经典诵读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小学数学竞赛指导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学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STEM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课程研究与设计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生活中的概率</a:t>
          </a:r>
          <a:endParaRPr lang="zh-CN" altLang="en-US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Sun" panose="02010600030101010101" pitchFamily="2" charset="-122"/>
            <a:ea typeface="SimSun" panose="02010600030101010101" pitchFamily="2" charset="-122"/>
            <a:cs typeface="+mn-cs"/>
          </a:endParaRPr>
        </a:p>
      </dgm:t>
    </dgm:pt>
    <dgm:pt modelId="{031502E9-5D76-7044-8656-31A9F2F49BBE}" type="sibTrans" cxnId="{D1D6D510-C741-3547-99E2-49661A2CF38F}">
      <dgm:prSet/>
      <dgm:spPr/>
      <dgm:t>
        <a:bodyPr/>
        <a:lstStyle/>
        <a:p>
          <a:pPr algn="ctr"/>
          <a:endParaRPr lang="zh-CN" altLang="en-US"/>
        </a:p>
      </dgm:t>
    </dgm:pt>
    <dgm:pt modelId="{F0920825-0643-C149-B536-4B73BF642585}" type="parTrans" cxnId="{D1D6D510-C741-3547-99E2-49661A2CF38F}">
      <dgm:prSet/>
      <dgm:spPr>
        <a:xfrm>
          <a:off x="2192992" y="4740230"/>
          <a:ext cx="277097" cy="91440"/>
        </a:xfr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gm:spPr>
      <dgm:t>
        <a:bodyPr/>
        <a:lstStyle/>
        <a:p>
          <a:pPr algn="ctr"/>
          <a:endParaRPr lang="zh-CN" altLang="en-US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gm:t>
    </dgm:pt>
    <dgm:pt modelId="{E11EC410-C9D2-7842-9151-901C183BFE72}" type="pres">
      <dgm:prSet presAssocID="{CC678DF5-E1AE-644F-8960-F78C47A12790}" presName="Name0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  <dgm:t>
        <a:bodyPr/>
        <a:lstStyle/>
        <a:p>
          <a:endParaRPr lang="zh-CN" altLang="en-US"/>
        </a:p>
      </dgm:t>
    </dgm:pt>
    <dgm:pt modelId="{3F2A323B-D8C2-964B-BD4D-983AE05CED5B}" type="pres">
      <dgm:prSet presAssocID="{1F395F9A-6A87-7D4F-9C25-A7E0884B259C}" presName="root1" presStyleCnt="0"/>
      <dgm:spPr/>
    </dgm:pt>
    <dgm:pt modelId="{A2E25D4D-7A52-CF4A-8B2E-5B0840A65F39}" type="pres">
      <dgm:prSet presAssocID="{1F395F9A-6A87-7D4F-9C25-A7E0884B259C}" presName="LevelOneTextNode" presStyleLbl="node0" presStyleIdx="0" presStyleCnt="1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839AD4E3-A978-9A41-8B25-E93605484D77}" type="pres">
      <dgm:prSet presAssocID="{1F395F9A-6A87-7D4F-9C25-A7E0884B259C}" presName="level2hierChild" presStyleCnt="0"/>
      <dgm:spPr/>
    </dgm:pt>
    <dgm:pt modelId="{9EFBC842-11D0-3F4A-BC3B-A5BF10CC52AF}" type="pres">
      <dgm:prSet presAssocID="{89820523-ACDA-E442-87DC-86C574C23C90}" presName="conn2-1" presStyleLbl="parChTrans1D2" presStyleIdx="0" presStyleCnt="4"/>
      <dgm:spPr>
        <a:custGeom>
          <a:avLst/>
          <a:gdLst/>
          <a:ahLst/>
          <a:cxnLst/>
          <a:rect l="0" t="0" r="0" b="0"/>
          <a:pathLst>
            <a:path>
              <a:moveTo>
                <a:pt x="0" y="2419004"/>
              </a:moveTo>
              <a:lnTo>
                <a:pt x="138548" y="2419004"/>
              </a:lnTo>
              <a:lnTo>
                <a:pt x="138548" y="0"/>
              </a:lnTo>
              <a:lnTo>
                <a:pt x="277097" y="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EA843A6A-AC62-D144-A758-692906012A8C}" type="pres">
      <dgm:prSet presAssocID="{89820523-ACDA-E442-87DC-86C574C23C90}" presName="connTx" presStyleLbl="parChTrans1D2" presStyleIdx="0" presStyleCnt="4"/>
      <dgm:spPr/>
      <dgm:t>
        <a:bodyPr/>
        <a:lstStyle/>
        <a:p>
          <a:endParaRPr lang="zh-CN" altLang="en-US"/>
        </a:p>
      </dgm:t>
    </dgm:pt>
    <dgm:pt modelId="{BE65F70E-1DF6-304D-92E4-6F46CA4E7D2F}" type="pres">
      <dgm:prSet presAssocID="{6EDB052D-379B-B44E-9BBE-F4ED39792813}" presName="root2" presStyleCnt="0"/>
      <dgm:spPr/>
    </dgm:pt>
    <dgm:pt modelId="{090D056C-DE3D-7641-A729-D41D91713786}" type="pres">
      <dgm:prSet presAssocID="{6EDB052D-379B-B44E-9BBE-F4ED39792813}" presName="LevelTwoTextNode" presStyleLbl="node2" presStyleIdx="0" presStyleCnt="4" custScaleX="27194" custScaleY="356783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0D1AC617-9B3F-7849-AE59-A650B51796A0}" type="pres">
      <dgm:prSet presAssocID="{6EDB052D-379B-B44E-9BBE-F4ED39792813}" presName="level3hierChild" presStyleCnt="0"/>
      <dgm:spPr/>
    </dgm:pt>
    <dgm:pt modelId="{A91099DE-0D36-2642-81A5-A3EC17D5038C}" type="pres">
      <dgm:prSet presAssocID="{425EB2F1-517C-6C4B-B8F7-7A860CAAC9D0}" presName="conn2-1" presStyleLbl="parChTrans1D3" presStyleIdx="0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91888"/>
              </a:moveTo>
              <a:lnTo>
                <a:pt x="138548" y="491888"/>
              </a:lnTo>
              <a:lnTo>
                <a:pt x="138548" y="0"/>
              </a:lnTo>
              <a:lnTo>
                <a:pt x="277097" y="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827BE1F4-221B-874E-A7C6-F43320153DCA}" type="pres">
      <dgm:prSet presAssocID="{425EB2F1-517C-6C4B-B8F7-7A860CAAC9D0}" presName="connTx" presStyleLbl="parChTrans1D3" presStyleIdx="0" presStyleCnt="9"/>
      <dgm:spPr/>
      <dgm:t>
        <a:bodyPr/>
        <a:lstStyle/>
        <a:p>
          <a:endParaRPr lang="zh-CN" altLang="en-US"/>
        </a:p>
      </dgm:t>
    </dgm:pt>
    <dgm:pt modelId="{D4D66240-3016-6E43-9009-3E715B65C134}" type="pres">
      <dgm:prSet presAssocID="{D02B2A67-2E4C-CB42-A76E-767C53343C7C}" presName="root2" presStyleCnt="0"/>
      <dgm:spPr/>
    </dgm:pt>
    <dgm:pt modelId="{EE8E07A1-8BBA-A147-B849-BFA33FE9FD2D}" type="pres">
      <dgm:prSet presAssocID="{D02B2A67-2E4C-CB42-A76E-767C53343C7C}" presName="LevelTwoTextNode" presStyleLbl="node3" presStyleIdx="0" presStyleCnt="9" custScaleX="47485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60C58B87-DFCE-4649-BFA5-DB6AD4DF037C}" type="pres">
      <dgm:prSet presAssocID="{D02B2A67-2E4C-CB42-A76E-767C53343C7C}" presName="level3hierChild" presStyleCnt="0"/>
      <dgm:spPr/>
    </dgm:pt>
    <dgm:pt modelId="{AC43C4CE-DCA9-B643-B56D-6D3267AC4162}" type="pres">
      <dgm:prSet presAssocID="{EA830A83-3BF6-804F-8456-0502BDE9B9E4}" presName="conn2-1" presStyleLbl="parChTrans1D4" presStyleIdx="0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4881DD8B-BD0D-B743-9D9B-380AD0200C2A}" type="pres">
      <dgm:prSet presAssocID="{EA830A83-3BF6-804F-8456-0502BDE9B9E4}" presName="connTx" presStyleLbl="parChTrans1D4" presStyleIdx="0" presStyleCnt="9"/>
      <dgm:spPr/>
      <dgm:t>
        <a:bodyPr/>
        <a:lstStyle/>
        <a:p>
          <a:endParaRPr lang="zh-CN" altLang="en-US"/>
        </a:p>
      </dgm:t>
    </dgm:pt>
    <dgm:pt modelId="{6688ED98-4C61-CA4F-BA7F-E25692C3E098}" type="pres">
      <dgm:prSet presAssocID="{696D783E-EB97-C341-A13C-509F948AA399}" presName="root2" presStyleCnt="0"/>
      <dgm:spPr/>
    </dgm:pt>
    <dgm:pt modelId="{1FA5A6E9-8400-9546-9EE3-E03C795ACF81}" type="pres">
      <dgm:prSet presAssocID="{696D783E-EB97-C341-A13C-509F948AA399}" presName="LevelTwoTextNode" presStyleLbl="node4" presStyleIdx="0" presStyleCnt="9" custScaleX="266930" custScaleY="233956" custLinFactNeighborX="-1003" custLinFactNeighborY="13158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9E7C4B70-0521-5B47-B4EB-083B5E86A147}" type="pres">
      <dgm:prSet presAssocID="{696D783E-EB97-C341-A13C-509F948AA399}" presName="level3hierChild" presStyleCnt="0"/>
      <dgm:spPr/>
    </dgm:pt>
    <dgm:pt modelId="{A685725C-E8F1-5F45-A063-E0902695CBAB}" type="pres">
      <dgm:prSet presAssocID="{93FA0CE4-2BD5-1443-A5A5-0BDD32C884E2}" presName="conn2-1" presStyleLbl="parChTrans1D3" presStyleIdx="1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586168"/>
              </a:lnTo>
              <a:lnTo>
                <a:pt x="277097" y="586168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BCC9EB6B-3E74-5B4C-BA0F-792CAC64CF8C}" type="pres">
      <dgm:prSet presAssocID="{93FA0CE4-2BD5-1443-A5A5-0BDD32C884E2}" presName="connTx" presStyleLbl="parChTrans1D3" presStyleIdx="1" presStyleCnt="9"/>
      <dgm:spPr/>
      <dgm:t>
        <a:bodyPr/>
        <a:lstStyle/>
        <a:p>
          <a:endParaRPr lang="zh-CN" altLang="en-US"/>
        </a:p>
      </dgm:t>
    </dgm:pt>
    <dgm:pt modelId="{003D8E29-2DC5-C442-9301-1FBB5C341FCA}" type="pres">
      <dgm:prSet presAssocID="{424C3B2A-5FE2-9447-AFE5-43E6185D62C7}" presName="root2" presStyleCnt="0"/>
      <dgm:spPr/>
    </dgm:pt>
    <dgm:pt modelId="{305E8BBE-5D21-6E4B-AC25-1A559351E765}" type="pres">
      <dgm:prSet presAssocID="{424C3B2A-5FE2-9447-AFE5-43E6185D62C7}" presName="LevelTwoTextNode" presStyleLbl="node3" presStyleIdx="1" presStyleCnt="9" custScaleX="47485" custScaleY="84987" custLinFactNeighborY="13850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FBD21C0F-A78F-F14B-9448-AE84876B50C7}" type="pres">
      <dgm:prSet presAssocID="{424C3B2A-5FE2-9447-AFE5-43E6185D62C7}" presName="level3hierChild" presStyleCnt="0"/>
      <dgm:spPr/>
    </dgm:pt>
    <dgm:pt modelId="{A1D9BD09-3A3E-6F4D-82D9-2DEF4FEB7F28}" type="pres">
      <dgm:prSet presAssocID="{224A02CA-2BA4-3A43-ACB4-D4A8FBAB67B9}" presName="conn2-1" presStyleLbl="parChTrans1D4" presStyleIdx="1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92ACDFE1-5BFA-3C42-8F00-D88040BB610C}" type="pres">
      <dgm:prSet presAssocID="{224A02CA-2BA4-3A43-ACB4-D4A8FBAB67B9}" presName="connTx" presStyleLbl="parChTrans1D4" presStyleIdx="1" presStyleCnt="9"/>
      <dgm:spPr/>
      <dgm:t>
        <a:bodyPr/>
        <a:lstStyle/>
        <a:p>
          <a:endParaRPr lang="zh-CN" altLang="en-US"/>
        </a:p>
      </dgm:t>
    </dgm:pt>
    <dgm:pt modelId="{7BA2B41C-1D3A-E346-BFF5-0CC5548BC9F5}" type="pres">
      <dgm:prSet presAssocID="{512B35C4-4FB3-A047-83CB-B7FA1EC12134}" presName="root2" presStyleCnt="0"/>
      <dgm:spPr/>
    </dgm:pt>
    <dgm:pt modelId="{018AF1D9-3BB9-D247-BB2E-808A75AFCF4B}" type="pres">
      <dgm:prSet presAssocID="{512B35C4-4FB3-A047-83CB-B7FA1EC12134}" presName="LevelTwoTextNode" presStyleLbl="node4" presStyleIdx="1" presStyleCnt="9" custScaleX="268848" custScaleY="85385" custLinFactNeighborX="2992" custLinFactNeighborY="2249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28D65E12-2852-984B-A2F5-5577A5145FA0}" type="pres">
      <dgm:prSet presAssocID="{512B35C4-4FB3-A047-83CB-B7FA1EC12134}" presName="level3hierChild" presStyleCnt="0"/>
      <dgm:spPr/>
    </dgm:pt>
    <dgm:pt modelId="{AD047A02-690D-C345-8DD4-36359F367DF0}" type="pres">
      <dgm:prSet presAssocID="{E5DA2FFC-B6DB-084C-A643-ED0AC48308E8}" presName="conn2-1" presStyleLbl="parChTrans1D2" presStyleIdx="1" presStyleCnt="4"/>
      <dgm:spPr>
        <a:custGeom>
          <a:avLst/>
          <a:gdLst/>
          <a:ahLst/>
          <a:cxnLst/>
          <a:rect l="0" t="0" r="0" b="0"/>
          <a:pathLst>
            <a:path>
              <a:moveTo>
                <a:pt x="0" y="806334"/>
              </a:moveTo>
              <a:lnTo>
                <a:pt x="138548" y="806334"/>
              </a:lnTo>
              <a:lnTo>
                <a:pt x="138548" y="0"/>
              </a:lnTo>
              <a:lnTo>
                <a:pt x="277097" y="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F622BF87-A3F1-BE4A-80B9-A024BE5BABA0}" type="pres">
      <dgm:prSet presAssocID="{E5DA2FFC-B6DB-084C-A643-ED0AC48308E8}" presName="connTx" presStyleLbl="parChTrans1D2" presStyleIdx="1" presStyleCnt="4"/>
      <dgm:spPr/>
      <dgm:t>
        <a:bodyPr/>
        <a:lstStyle/>
        <a:p>
          <a:endParaRPr lang="zh-CN" altLang="en-US"/>
        </a:p>
      </dgm:t>
    </dgm:pt>
    <dgm:pt modelId="{B3FE725A-B093-6240-87F6-F2FCC34491E2}" type="pres">
      <dgm:prSet presAssocID="{E1762D0B-E057-DF40-A906-49C556B4967C}" presName="root2" presStyleCnt="0"/>
      <dgm:spPr/>
    </dgm:pt>
    <dgm:pt modelId="{7718664E-7731-BF4F-A279-8175C885AF09}" type="pres">
      <dgm:prSet presAssocID="{E1762D0B-E057-DF40-A906-49C556B4967C}" presName="LevelTwoTextNode" presStyleLbl="node2" presStyleIdx="1" presStyleCnt="4" custScaleX="27194" custScaleY="356783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FA37906C-9E11-794B-B4AA-3755551DECF5}" type="pres">
      <dgm:prSet presAssocID="{E1762D0B-E057-DF40-A906-49C556B4967C}" presName="level3hierChild" presStyleCnt="0"/>
      <dgm:spPr/>
    </dgm:pt>
    <dgm:pt modelId="{680D8FC2-BD60-E143-B7B2-CC7FFC319CBB}" type="pres">
      <dgm:prSet presAssocID="{668CF786-5F6E-0F46-86AD-A04DEE246D0B}" presName="conn2-1" presStyleLbl="parChTrans1D3" presStyleIdx="2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528005"/>
              </a:moveTo>
              <a:lnTo>
                <a:pt x="138548" y="528005"/>
              </a:lnTo>
              <a:lnTo>
                <a:pt x="138548" y="0"/>
              </a:lnTo>
              <a:lnTo>
                <a:pt x="277097" y="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40BAF3F0-B465-5644-B30E-8280E49487ED}" type="pres">
      <dgm:prSet presAssocID="{668CF786-5F6E-0F46-86AD-A04DEE246D0B}" presName="connTx" presStyleLbl="parChTrans1D3" presStyleIdx="2" presStyleCnt="9"/>
      <dgm:spPr/>
      <dgm:t>
        <a:bodyPr/>
        <a:lstStyle/>
        <a:p>
          <a:endParaRPr lang="zh-CN" altLang="en-US"/>
        </a:p>
      </dgm:t>
    </dgm:pt>
    <dgm:pt modelId="{DC4054D1-65D5-F84E-A956-84B5EC84CFE2}" type="pres">
      <dgm:prSet presAssocID="{546CF26F-6F56-E540-93A8-F5B840580444}" presName="root2" presStyleCnt="0"/>
      <dgm:spPr/>
    </dgm:pt>
    <dgm:pt modelId="{57E8C0BA-B206-0F43-886D-5A6467E1F105}" type="pres">
      <dgm:prSet presAssocID="{546CF26F-6F56-E540-93A8-F5B840580444}" presName="LevelTwoTextNode" presStyleLbl="node3" presStyleIdx="2" presStyleCnt="9" custScaleX="47485" custLinFactNeighborX="-426" custLinFactNeighborY="8391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F19693ED-65BB-9D43-A8F7-B5FBB5751E44}" type="pres">
      <dgm:prSet presAssocID="{546CF26F-6F56-E540-93A8-F5B840580444}" presName="level3hierChild" presStyleCnt="0"/>
      <dgm:spPr/>
    </dgm:pt>
    <dgm:pt modelId="{D283542C-2691-2A48-84A2-5FB8D4F9F553}" type="pres">
      <dgm:prSet presAssocID="{524FA69F-A58C-534D-B9F0-05ABE956DBE3}" presName="conn2-1" presStyleLbl="parChTrans1D4" presStyleIdx="2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EA1A6143-1455-ED4F-A21E-B418B4074DE4}" type="pres">
      <dgm:prSet presAssocID="{524FA69F-A58C-534D-B9F0-05ABE956DBE3}" presName="connTx" presStyleLbl="parChTrans1D4" presStyleIdx="2" presStyleCnt="9"/>
      <dgm:spPr/>
      <dgm:t>
        <a:bodyPr/>
        <a:lstStyle/>
        <a:p>
          <a:endParaRPr lang="zh-CN" altLang="en-US"/>
        </a:p>
      </dgm:t>
    </dgm:pt>
    <dgm:pt modelId="{96DC0EDE-F7A0-984D-BEE2-8A2AEE5584F4}" type="pres">
      <dgm:prSet presAssocID="{6758F006-727B-6D47-8005-D46D4182BE09}" presName="root2" presStyleCnt="0"/>
      <dgm:spPr/>
    </dgm:pt>
    <dgm:pt modelId="{21F5530C-7209-2948-B254-F08C4A639685}" type="pres">
      <dgm:prSet presAssocID="{6758F006-727B-6D47-8005-D46D4182BE09}" presName="LevelTwoTextNode" presStyleLbl="node4" presStyleIdx="2" presStyleCnt="9" custScaleX="266338" custScaleY="65381" custLinFactNeighborX="-746" custLinFactNeighborY="-5991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957C555D-AA68-DF41-9316-537BD48400E3}" type="pres">
      <dgm:prSet presAssocID="{6758F006-727B-6D47-8005-D46D4182BE09}" presName="level3hierChild" presStyleCnt="0"/>
      <dgm:spPr/>
    </dgm:pt>
    <dgm:pt modelId="{4BC6ABFB-CFED-B04B-9590-B1F6659260FF}" type="pres">
      <dgm:prSet presAssocID="{9A42E426-E3F6-344F-A2AE-211058B454E4}" presName="conn2-1" presStyleLbl="parChTrans1D3" presStyleIdx="3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540B54F0-184E-B443-B0E8-9C9A744CB9D0}" type="pres">
      <dgm:prSet presAssocID="{9A42E426-E3F6-344F-A2AE-211058B454E4}" presName="connTx" presStyleLbl="parChTrans1D3" presStyleIdx="3" presStyleCnt="9"/>
      <dgm:spPr/>
      <dgm:t>
        <a:bodyPr/>
        <a:lstStyle/>
        <a:p>
          <a:endParaRPr lang="zh-CN" altLang="en-US"/>
        </a:p>
      </dgm:t>
    </dgm:pt>
    <dgm:pt modelId="{5E2EB21F-FE6A-A54D-AD1E-5FD8B3090CFE}" type="pres">
      <dgm:prSet presAssocID="{7944796C-0C3A-0245-80DA-17BD1BFCD4FC}" presName="root2" presStyleCnt="0"/>
      <dgm:spPr/>
    </dgm:pt>
    <dgm:pt modelId="{0D044C2A-F01C-3E4F-89D0-43E3CA36F200}" type="pres">
      <dgm:prSet presAssocID="{7944796C-0C3A-0245-80DA-17BD1BFCD4FC}" presName="LevelTwoTextNode" presStyleLbl="node3" presStyleIdx="3" presStyleCnt="9" custScaleX="47485" custScaleY="168179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635A30FB-7111-DE4F-8BBB-0B0BE2C06245}" type="pres">
      <dgm:prSet presAssocID="{7944796C-0C3A-0245-80DA-17BD1BFCD4FC}" presName="level3hierChild" presStyleCnt="0"/>
      <dgm:spPr/>
    </dgm:pt>
    <dgm:pt modelId="{3FBD6A99-A30C-1B43-A0F7-2F94E7454B39}" type="pres">
      <dgm:prSet presAssocID="{EE30AC98-BF80-3C4F-805A-03F7F8799A4B}" presName="conn2-1" presStyleLbl="parChTrans1D4" presStyleIdx="3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1E1AAF78-B6BA-2046-B708-A5ECA2FC4500}" type="pres">
      <dgm:prSet presAssocID="{EE30AC98-BF80-3C4F-805A-03F7F8799A4B}" presName="connTx" presStyleLbl="parChTrans1D4" presStyleIdx="3" presStyleCnt="9"/>
      <dgm:spPr/>
      <dgm:t>
        <a:bodyPr/>
        <a:lstStyle/>
        <a:p>
          <a:endParaRPr lang="zh-CN" altLang="en-US"/>
        </a:p>
      </dgm:t>
    </dgm:pt>
    <dgm:pt modelId="{561BB617-B760-A64C-9C36-5051300848A2}" type="pres">
      <dgm:prSet presAssocID="{7B2A4F94-070D-DF42-B851-38120E132488}" presName="root2" presStyleCnt="0"/>
      <dgm:spPr/>
    </dgm:pt>
    <dgm:pt modelId="{C2F0F292-4252-6E44-AF98-EF82A6BA603B}" type="pres">
      <dgm:prSet presAssocID="{7B2A4F94-070D-DF42-B851-38120E132488}" presName="LevelTwoTextNode" presStyleLbl="node4" presStyleIdx="3" presStyleCnt="9" custScaleX="267858" custScaleY="213609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574E51C4-9F8A-564E-B42E-41F373D96C8F}" type="pres">
      <dgm:prSet presAssocID="{7B2A4F94-070D-DF42-B851-38120E132488}" presName="level3hierChild" presStyleCnt="0"/>
      <dgm:spPr/>
    </dgm:pt>
    <dgm:pt modelId="{6591C6B0-DC2C-AD49-96D2-D87C5C5FAD9F}" type="pres">
      <dgm:prSet presAssocID="{93A2F367-084F-3F40-8EE4-BB39A8967191}" presName="conn2-1" presStyleLbl="parChTrans1D3" presStyleIdx="4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528005"/>
              </a:lnTo>
              <a:lnTo>
                <a:pt x="277097" y="528005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33ED8983-B656-4F48-B850-145EFDD60C1A}" type="pres">
      <dgm:prSet presAssocID="{93A2F367-084F-3F40-8EE4-BB39A8967191}" presName="connTx" presStyleLbl="parChTrans1D3" presStyleIdx="4" presStyleCnt="9"/>
      <dgm:spPr/>
      <dgm:t>
        <a:bodyPr/>
        <a:lstStyle/>
        <a:p>
          <a:endParaRPr lang="zh-CN" altLang="en-US"/>
        </a:p>
      </dgm:t>
    </dgm:pt>
    <dgm:pt modelId="{AF6B46F0-0A87-D041-8366-63DC810ECD04}" type="pres">
      <dgm:prSet presAssocID="{FE6B4E92-818D-AE48-A570-19A4A05D989E}" presName="root2" presStyleCnt="0"/>
      <dgm:spPr/>
    </dgm:pt>
    <dgm:pt modelId="{5B59DF0F-74E9-F742-A978-E6D1A03ABEB2}" type="pres">
      <dgm:prSet presAssocID="{FE6B4E92-818D-AE48-A570-19A4A05D989E}" presName="LevelTwoTextNode" presStyleLbl="node3" presStyleIdx="4" presStyleCnt="9" custScaleX="47485" custScaleY="152183" custLinFactNeighborX="4747" custLinFactNeighborY="-36980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41FF0BC2-93F3-644A-914F-D84125883019}" type="pres">
      <dgm:prSet presAssocID="{FE6B4E92-818D-AE48-A570-19A4A05D989E}" presName="level3hierChild" presStyleCnt="0"/>
      <dgm:spPr/>
    </dgm:pt>
    <dgm:pt modelId="{A3BB4AEC-682C-4548-8A88-249B0E402C4C}" type="pres">
      <dgm:prSet presAssocID="{D27EA597-2950-E04E-81FB-0E100854A458}" presName="conn2-1" presStyleLbl="parChTrans1D4" presStyleIdx="4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94FA533A-902A-D343-ACB0-499AD9860B30}" type="pres">
      <dgm:prSet presAssocID="{D27EA597-2950-E04E-81FB-0E100854A458}" presName="connTx" presStyleLbl="parChTrans1D4" presStyleIdx="4" presStyleCnt="9"/>
      <dgm:spPr/>
      <dgm:t>
        <a:bodyPr/>
        <a:lstStyle/>
        <a:p>
          <a:endParaRPr lang="zh-CN" altLang="en-US"/>
        </a:p>
      </dgm:t>
    </dgm:pt>
    <dgm:pt modelId="{590EA392-0AEE-EE42-91C9-29A5CF56D7D7}" type="pres">
      <dgm:prSet presAssocID="{BBBD933C-574D-F745-80D0-5BD65BAF98BB}" presName="root2" presStyleCnt="0"/>
      <dgm:spPr/>
    </dgm:pt>
    <dgm:pt modelId="{67D2AF14-685C-CB49-AD76-31057ED36023}" type="pres">
      <dgm:prSet presAssocID="{BBBD933C-574D-F745-80D0-5BD65BAF98BB}" presName="LevelTwoTextNode" presStyleLbl="node4" presStyleIdx="4" presStyleCnt="9" custScaleX="267235" custScaleY="179132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9CAC98C1-138F-C543-A337-DBF41468C3CF}" type="pres">
      <dgm:prSet presAssocID="{BBBD933C-574D-F745-80D0-5BD65BAF98BB}" presName="level3hierChild" presStyleCnt="0"/>
      <dgm:spPr/>
    </dgm:pt>
    <dgm:pt modelId="{188C760D-2A77-9A4B-8E0F-25C35BC21305}" type="pres">
      <dgm:prSet presAssocID="{C5E015EF-D84F-5241-BE3C-E365AF64515E}" presName="conn2-1" presStyleLbl="parChTrans1D2" presStyleIdx="2" presStyleCnt="4"/>
      <dgm:spPr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806334"/>
              </a:lnTo>
              <a:lnTo>
                <a:pt x="277097" y="806334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3FA9C7E7-BB12-8544-AAE0-22CE3EBA4885}" type="pres">
      <dgm:prSet presAssocID="{C5E015EF-D84F-5241-BE3C-E365AF64515E}" presName="connTx" presStyleLbl="parChTrans1D2" presStyleIdx="2" presStyleCnt="4"/>
      <dgm:spPr/>
      <dgm:t>
        <a:bodyPr/>
        <a:lstStyle/>
        <a:p>
          <a:endParaRPr lang="zh-CN" altLang="en-US"/>
        </a:p>
      </dgm:t>
    </dgm:pt>
    <dgm:pt modelId="{AF8E6F4F-FB5C-5645-AF3C-6EF5AED66929}" type="pres">
      <dgm:prSet presAssocID="{DEF6FE6E-EF3E-8944-BD3E-6C31EA1E94D6}" presName="root2" presStyleCnt="0"/>
      <dgm:spPr/>
    </dgm:pt>
    <dgm:pt modelId="{197421BD-93A2-2049-9E76-8F2F901F64D5}" type="pres">
      <dgm:prSet presAssocID="{DEF6FE6E-EF3E-8944-BD3E-6C31EA1E94D6}" presName="LevelTwoTextNode" presStyleLbl="node2" presStyleIdx="2" presStyleCnt="4" custScaleX="27194" custScaleY="356783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B2227939-39F2-9843-97A3-A75EBC2391B6}" type="pres">
      <dgm:prSet presAssocID="{DEF6FE6E-EF3E-8944-BD3E-6C31EA1E94D6}" presName="level3hierChild" presStyleCnt="0"/>
      <dgm:spPr/>
    </dgm:pt>
    <dgm:pt modelId="{F66AA32C-CBE0-1B44-B4F8-A5CFCE0DB844}" type="pres">
      <dgm:prSet presAssocID="{8C5497DD-2AFA-1649-8D58-B37B46C30D99}" presName="conn2-1" presStyleLbl="parChTrans1D3" presStyleIdx="5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132009"/>
              </a:moveTo>
              <a:lnTo>
                <a:pt x="138548" y="132009"/>
              </a:lnTo>
              <a:lnTo>
                <a:pt x="138548" y="0"/>
              </a:lnTo>
              <a:lnTo>
                <a:pt x="277097" y="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265D6E33-194B-CE4C-BC31-E9DCAA24CE10}" type="pres">
      <dgm:prSet presAssocID="{8C5497DD-2AFA-1649-8D58-B37B46C30D99}" presName="connTx" presStyleLbl="parChTrans1D3" presStyleIdx="5" presStyleCnt="9"/>
      <dgm:spPr/>
      <dgm:t>
        <a:bodyPr/>
        <a:lstStyle/>
        <a:p>
          <a:endParaRPr lang="zh-CN" altLang="en-US"/>
        </a:p>
      </dgm:t>
    </dgm:pt>
    <dgm:pt modelId="{86FA8E1E-12D9-0747-A8DF-0F67ECC49B6A}" type="pres">
      <dgm:prSet presAssocID="{AD325923-67FD-2C40-BE6F-6A6EED9FD24E}" presName="root2" presStyleCnt="0"/>
      <dgm:spPr/>
    </dgm:pt>
    <dgm:pt modelId="{6DD4BAF3-AAD5-6446-A683-8AD0796AC683}" type="pres">
      <dgm:prSet presAssocID="{AD325923-67FD-2C40-BE6F-6A6EED9FD24E}" presName="LevelTwoTextNode" presStyleLbl="node3" presStyleIdx="5" presStyleCnt="9" custScaleX="47485" custLinFactNeighborY="31248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803E8D7D-1454-D440-B69A-CEEFBB783342}" type="pres">
      <dgm:prSet presAssocID="{AD325923-67FD-2C40-BE6F-6A6EED9FD24E}" presName="level3hierChild" presStyleCnt="0"/>
      <dgm:spPr/>
    </dgm:pt>
    <dgm:pt modelId="{74DA094F-0307-614B-959C-26023C2D3903}" type="pres">
      <dgm:prSet presAssocID="{DF34D91C-ABC2-4A49-8F3A-8B9FFF846AC9}" presName="conn2-1" presStyleLbl="parChTrans1D4" presStyleIdx="5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D658EE8D-DFF8-7A45-9C02-ECDA0F51D379}" type="pres">
      <dgm:prSet presAssocID="{DF34D91C-ABC2-4A49-8F3A-8B9FFF846AC9}" presName="connTx" presStyleLbl="parChTrans1D4" presStyleIdx="5" presStyleCnt="9"/>
      <dgm:spPr/>
      <dgm:t>
        <a:bodyPr/>
        <a:lstStyle/>
        <a:p>
          <a:endParaRPr lang="zh-CN" altLang="en-US"/>
        </a:p>
      </dgm:t>
    </dgm:pt>
    <dgm:pt modelId="{A10BA796-C761-E346-8DE5-04835C38CDD6}" type="pres">
      <dgm:prSet presAssocID="{8D371F14-F32D-C84C-A529-25577525E8E2}" presName="root2" presStyleCnt="0"/>
      <dgm:spPr/>
    </dgm:pt>
    <dgm:pt modelId="{2C3B4643-E0F3-7946-8BC4-634572B54228}" type="pres">
      <dgm:prSet presAssocID="{8D371F14-F32D-C84C-A529-25577525E8E2}" presName="LevelTwoTextNode" presStyleLbl="node4" presStyleIdx="5" presStyleCnt="9" custScaleX="266998" custScaleY="179682" custLinFactNeighborX="1212" custLinFactNeighborY="12919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D98A738F-1144-474C-936C-57361B6BE382}" type="pres">
      <dgm:prSet presAssocID="{8D371F14-F32D-C84C-A529-25577525E8E2}" presName="level3hierChild" presStyleCnt="0"/>
      <dgm:spPr/>
    </dgm:pt>
    <dgm:pt modelId="{91472777-99FA-7446-91FF-D4E53800DC4C}" type="pres">
      <dgm:prSet presAssocID="{AB8E62BF-79B7-704E-8D0D-7FA833D158BA}" presName="conn2-1" presStyleLbl="parChTrans1D3" presStyleIdx="6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395996"/>
              </a:lnTo>
              <a:lnTo>
                <a:pt x="277097" y="395996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9BE4047D-93A5-8D46-AD51-F0579DD01878}" type="pres">
      <dgm:prSet presAssocID="{AB8E62BF-79B7-704E-8D0D-7FA833D158BA}" presName="connTx" presStyleLbl="parChTrans1D3" presStyleIdx="6" presStyleCnt="9"/>
      <dgm:spPr/>
      <dgm:t>
        <a:bodyPr/>
        <a:lstStyle/>
        <a:p>
          <a:endParaRPr lang="zh-CN" altLang="en-US"/>
        </a:p>
      </dgm:t>
    </dgm:pt>
    <dgm:pt modelId="{9AF4E5AE-790F-114F-9719-F20866E3E6AB}" type="pres">
      <dgm:prSet presAssocID="{A94A26D5-9774-C74C-81D8-FD7CB302B9C9}" presName="root2" presStyleCnt="0"/>
      <dgm:spPr/>
    </dgm:pt>
    <dgm:pt modelId="{6A9D7CD2-5068-FB41-B8F3-679291AF0082}" type="pres">
      <dgm:prSet presAssocID="{A94A26D5-9774-C74C-81D8-FD7CB302B9C9}" presName="LevelTwoTextNode" presStyleLbl="node3" presStyleIdx="6" presStyleCnt="9" custScaleX="47485" custLinFactNeighborX="4011" custLinFactNeighborY="-19738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0D2C2E33-59CF-D447-8A79-EACE27F601CD}" type="pres">
      <dgm:prSet presAssocID="{A94A26D5-9774-C74C-81D8-FD7CB302B9C9}" presName="level3hierChild" presStyleCnt="0"/>
      <dgm:spPr/>
    </dgm:pt>
    <dgm:pt modelId="{8A139B50-A9A2-F440-81B1-1DF8AD4D3682}" type="pres">
      <dgm:prSet presAssocID="{F0920825-0643-C149-B536-4B73BF642585}" presName="conn2-1" presStyleLbl="parChTrans1D4" presStyleIdx="6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CA79CA29-E2A4-3F48-8455-82EC484206E9}" type="pres">
      <dgm:prSet presAssocID="{F0920825-0643-C149-B536-4B73BF642585}" presName="connTx" presStyleLbl="parChTrans1D4" presStyleIdx="6" presStyleCnt="9"/>
      <dgm:spPr/>
      <dgm:t>
        <a:bodyPr/>
        <a:lstStyle/>
        <a:p>
          <a:endParaRPr lang="zh-CN" altLang="en-US"/>
        </a:p>
      </dgm:t>
    </dgm:pt>
    <dgm:pt modelId="{DC15202E-5E4C-014D-A85C-4C72482EB50A}" type="pres">
      <dgm:prSet presAssocID="{8468DC44-A27C-A341-935A-CE65E32E9D45}" presName="root2" presStyleCnt="0"/>
      <dgm:spPr/>
    </dgm:pt>
    <dgm:pt modelId="{FB10EACA-B079-544A-9067-A4DCCCD4A924}" type="pres">
      <dgm:prSet presAssocID="{8468DC44-A27C-A341-935A-CE65E32E9D45}" presName="LevelTwoTextNode" presStyleLbl="node4" presStyleIdx="6" presStyleCnt="9" custScaleX="268837" custScaleY="146158" custLinFactNeighborX="-422" custLinFactNeighborY="-4251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F8315998-2659-9148-9FC2-E3F36D522471}" type="pres">
      <dgm:prSet presAssocID="{8468DC44-A27C-A341-935A-CE65E32E9D45}" presName="level3hierChild" presStyleCnt="0"/>
      <dgm:spPr/>
    </dgm:pt>
    <dgm:pt modelId="{11F6FF4E-A1BF-F84E-A7B2-9DC7E03EB326}" type="pres">
      <dgm:prSet presAssocID="{F064C6C7-9D0D-544C-9358-0F29A2F112F7}" presName="conn2-1" presStyleLbl="parChTrans1D2" presStyleIdx="3" presStyleCnt="4"/>
      <dgm:spPr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2419004"/>
              </a:lnTo>
              <a:lnTo>
                <a:pt x="277097" y="2419004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46D44B51-15B4-8F42-9128-63069345D01C}" type="pres">
      <dgm:prSet presAssocID="{F064C6C7-9D0D-544C-9358-0F29A2F112F7}" presName="connTx" presStyleLbl="parChTrans1D2" presStyleIdx="3" presStyleCnt="4"/>
      <dgm:spPr/>
      <dgm:t>
        <a:bodyPr/>
        <a:lstStyle/>
        <a:p>
          <a:endParaRPr lang="zh-CN" altLang="en-US"/>
        </a:p>
      </dgm:t>
    </dgm:pt>
    <dgm:pt modelId="{67313FC6-953B-3E45-90E3-4D6F00843119}" type="pres">
      <dgm:prSet presAssocID="{723DE1CE-0EA7-3E45-8BE7-09577C093E5B}" presName="root2" presStyleCnt="0"/>
      <dgm:spPr/>
    </dgm:pt>
    <dgm:pt modelId="{B74C5E65-8063-7242-B3DC-C187BB3ABDF5}" type="pres">
      <dgm:prSet presAssocID="{723DE1CE-0EA7-3E45-8BE7-09577C093E5B}" presName="LevelTwoTextNode" presStyleLbl="node2" presStyleIdx="3" presStyleCnt="4" custScaleX="27194" custScaleY="356783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4A76C948-B037-5442-B78B-1B9C47A55D91}" type="pres">
      <dgm:prSet presAssocID="{723DE1CE-0EA7-3E45-8BE7-09577C093E5B}" presName="level3hierChild" presStyleCnt="0"/>
      <dgm:spPr/>
    </dgm:pt>
    <dgm:pt modelId="{67F6D517-56C9-564C-BD9C-0FC1F68B1A86}" type="pres">
      <dgm:prSet presAssocID="{B5CA23E0-C392-7246-8A7B-EBB7A8220443}" presName="conn2-1" presStyleLbl="parChTrans1D3" presStyleIdx="7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349241"/>
              </a:moveTo>
              <a:lnTo>
                <a:pt x="138548" y="349241"/>
              </a:lnTo>
              <a:lnTo>
                <a:pt x="138548" y="0"/>
              </a:lnTo>
              <a:lnTo>
                <a:pt x="277097" y="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56EBDA28-B5D8-994B-9BDF-01EC31EC28AD}" type="pres">
      <dgm:prSet presAssocID="{B5CA23E0-C392-7246-8A7B-EBB7A8220443}" presName="connTx" presStyleLbl="parChTrans1D3" presStyleIdx="7" presStyleCnt="9"/>
      <dgm:spPr/>
      <dgm:t>
        <a:bodyPr/>
        <a:lstStyle/>
        <a:p>
          <a:endParaRPr lang="zh-CN" altLang="en-US"/>
        </a:p>
      </dgm:t>
    </dgm:pt>
    <dgm:pt modelId="{C392D77F-D1F5-744F-9F29-A1789F83192E}" type="pres">
      <dgm:prSet presAssocID="{6ACFEB0B-ADF8-6B49-BAF8-E21918EC3D9A}" presName="root2" presStyleCnt="0"/>
      <dgm:spPr/>
    </dgm:pt>
    <dgm:pt modelId="{6B336431-AF28-BB4F-9F8B-877DBE5D310F}" type="pres">
      <dgm:prSet presAssocID="{6ACFEB0B-ADF8-6B49-BAF8-E21918EC3D9A}" presName="LevelTwoTextNode" presStyleLbl="node3" presStyleIdx="7" presStyleCnt="9" custScaleX="47485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1BFEC54E-F5D1-D643-958A-76A201E6EBA3}" type="pres">
      <dgm:prSet presAssocID="{6ACFEB0B-ADF8-6B49-BAF8-E21918EC3D9A}" presName="level3hierChild" presStyleCnt="0"/>
      <dgm:spPr/>
    </dgm:pt>
    <dgm:pt modelId="{E65E5127-F2D8-7B49-B6BC-DE87670F0700}" type="pres">
      <dgm:prSet presAssocID="{0542D5E1-312C-7648-B2FE-4A3164A4B7F8}" presName="conn2-1" presStyleLbl="parChTrans1D4" presStyleIdx="7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438402E4-9E4D-404C-98A2-C11C017EA1E1}" type="pres">
      <dgm:prSet presAssocID="{0542D5E1-312C-7648-B2FE-4A3164A4B7F8}" presName="connTx" presStyleLbl="parChTrans1D4" presStyleIdx="7" presStyleCnt="9"/>
      <dgm:spPr/>
      <dgm:t>
        <a:bodyPr/>
        <a:lstStyle/>
        <a:p>
          <a:endParaRPr lang="zh-CN" altLang="en-US"/>
        </a:p>
      </dgm:t>
    </dgm:pt>
    <dgm:pt modelId="{752510D6-71BE-A946-B0C4-286941F66F64}" type="pres">
      <dgm:prSet presAssocID="{03D45581-D5A5-3E44-92CC-DA5A6451A972}" presName="root2" presStyleCnt="0"/>
      <dgm:spPr/>
    </dgm:pt>
    <dgm:pt modelId="{2908B201-8E44-414D-A815-EC8ADA170554}" type="pres">
      <dgm:prSet presAssocID="{03D45581-D5A5-3E44-92CC-DA5A6451A972}" presName="LevelTwoTextNode" presStyleLbl="node4" presStyleIdx="7" presStyleCnt="9" custScaleX="266137" custScaleY="104802" custLinFactNeighborX="1245" custLinFactNeighborY="2931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8AD75D4D-559D-0744-B71D-F3A47DF4C0EB}" type="pres">
      <dgm:prSet presAssocID="{03D45581-D5A5-3E44-92CC-DA5A6451A972}" presName="level3hierChild" presStyleCnt="0"/>
      <dgm:spPr/>
    </dgm:pt>
    <dgm:pt modelId="{0649E10D-6A35-0C4C-A115-ABF882E7F31F}" type="pres">
      <dgm:prSet presAssocID="{15511992-A99F-4C42-884E-A00A7DB82447}" presName="conn2-1" presStyleLbl="parChTrans1D3" presStyleIdx="8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349241"/>
              </a:lnTo>
              <a:lnTo>
                <a:pt x="277097" y="349241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E10BE7AE-F2C6-3547-A810-A668C990D4D9}" type="pres">
      <dgm:prSet presAssocID="{15511992-A99F-4C42-884E-A00A7DB82447}" presName="connTx" presStyleLbl="parChTrans1D3" presStyleIdx="8" presStyleCnt="9"/>
      <dgm:spPr/>
      <dgm:t>
        <a:bodyPr/>
        <a:lstStyle/>
        <a:p>
          <a:endParaRPr lang="zh-CN" altLang="en-US"/>
        </a:p>
      </dgm:t>
    </dgm:pt>
    <dgm:pt modelId="{901D85D0-AE3F-6342-91BA-1F3796C17322}" type="pres">
      <dgm:prSet presAssocID="{F1679C41-F9D4-3E4E-BE1D-99EFA4F25421}" presName="root2" presStyleCnt="0"/>
      <dgm:spPr/>
    </dgm:pt>
    <dgm:pt modelId="{1987AED3-27F1-4841-8BDB-1248503594C6}" type="pres">
      <dgm:prSet presAssocID="{F1679C41-F9D4-3E4E-BE1D-99EFA4F25421}" presName="LevelTwoTextNode" presStyleLbl="node3" presStyleIdx="8" presStyleCnt="9" custScaleX="47485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3839942F-0E13-8744-83DE-05535D25481E}" type="pres">
      <dgm:prSet presAssocID="{F1679C41-F9D4-3E4E-BE1D-99EFA4F25421}" presName="level3hierChild" presStyleCnt="0"/>
      <dgm:spPr/>
    </dgm:pt>
    <dgm:pt modelId="{2E7CE335-5243-9B4C-BAA2-0878A3CA0B65}" type="pres">
      <dgm:prSet presAssocID="{BE440002-2BA8-324D-8D26-EFB79F4068F9}" presName="conn2-1" presStyleLbl="parChTrans1D4" presStyleIdx="8" presStyleCnt="9"/>
      <dgm:spPr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</dgm:spPr>
      <dgm:t>
        <a:bodyPr/>
        <a:lstStyle/>
        <a:p>
          <a:endParaRPr lang="zh-CN" altLang="en-US"/>
        </a:p>
      </dgm:t>
    </dgm:pt>
    <dgm:pt modelId="{184CD925-51C4-BA48-9CD5-AB900AF67E5D}" type="pres">
      <dgm:prSet presAssocID="{BE440002-2BA8-324D-8D26-EFB79F4068F9}" presName="connTx" presStyleLbl="parChTrans1D4" presStyleIdx="8" presStyleCnt="9"/>
      <dgm:spPr/>
      <dgm:t>
        <a:bodyPr/>
        <a:lstStyle/>
        <a:p>
          <a:endParaRPr lang="zh-CN" altLang="en-US"/>
        </a:p>
      </dgm:t>
    </dgm:pt>
    <dgm:pt modelId="{7682D306-0A62-6548-94B5-9F9DB949AD7C}" type="pres">
      <dgm:prSet presAssocID="{04A804BA-9BFA-C44F-8FE5-45C542891623}" presName="root2" presStyleCnt="0"/>
      <dgm:spPr/>
    </dgm:pt>
    <dgm:pt modelId="{3F662172-615B-2148-8B2C-FA0A36E1B6BB}" type="pres">
      <dgm:prSet presAssocID="{04A804BA-9BFA-C44F-8FE5-45C542891623}" presName="LevelTwoTextNode" presStyleLbl="node4" presStyleIdx="8" presStyleCnt="9" custScaleX="268230" custScaleY="88221" custLinFactNeighborX="-3335" custLinFactNeighborY="1312">
        <dgm:presLayoutVars>
          <dgm:chPref val="3"/>
        </dgm:presLayoutVars>
      </dgm:prSet>
      <dgm:spPr>
        <a:prstGeom prst="rect">
          <a:avLst/>
        </a:prstGeom>
      </dgm:spPr>
      <dgm:t>
        <a:bodyPr/>
        <a:lstStyle/>
        <a:p>
          <a:endParaRPr lang="zh-CN" altLang="en-US"/>
        </a:p>
      </dgm:t>
    </dgm:pt>
    <dgm:pt modelId="{A8F364AF-CCD1-AD48-B38F-0CD3847FB442}" type="pres">
      <dgm:prSet presAssocID="{04A804BA-9BFA-C44F-8FE5-45C542891623}" presName="level3hierChild" presStyleCnt="0"/>
      <dgm:spPr/>
    </dgm:pt>
  </dgm:ptLst>
  <dgm:cxnLst>
    <dgm:cxn modelId="{786F088D-68F4-4742-819F-F1542A27180C}" type="presOf" srcId="{BBBD933C-574D-F745-80D0-5BD65BAF98BB}" destId="{67D2AF14-685C-CB49-AD76-31057ED36023}" srcOrd="0" destOrd="0" presId="urn:microsoft.com/office/officeart/2008/layout/HorizontalMultiLevelHierarchy"/>
    <dgm:cxn modelId="{FB722A48-338B-42F1-B8B5-59444853DC46}" type="presOf" srcId="{512B35C4-4FB3-A047-83CB-B7FA1EC12134}" destId="{018AF1D9-3BB9-D247-BB2E-808A75AFCF4B}" srcOrd="0" destOrd="0" presId="urn:microsoft.com/office/officeart/2008/layout/HorizontalMultiLevelHierarchy"/>
    <dgm:cxn modelId="{D15459A1-32A7-4D19-BE3A-7B19263D82E4}" type="presOf" srcId="{546CF26F-6F56-E540-93A8-F5B840580444}" destId="{57E8C0BA-B206-0F43-886D-5A6467E1F105}" srcOrd="0" destOrd="0" presId="urn:microsoft.com/office/officeart/2008/layout/HorizontalMultiLevelHierarchy"/>
    <dgm:cxn modelId="{B64C9FAC-1298-4428-B45F-C2E82616D848}" type="presOf" srcId="{D27EA597-2950-E04E-81FB-0E100854A458}" destId="{94FA533A-902A-D343-ACB0-499AD9860B30}" srcOrd="1" destOrd="0" presId="urn:microsoft.com/office/officeart/2008/layout/HorizontalMultiLevelHierarchy"/>
    <dgm:cxn modelId="{E8577129-9BC8-488F-B0A3-6876C2F618A0}" type="presOf" srcId="{E1762D0B-E057-DF40-A906-49C556B4967C}" destId="{7718664E-7731-BF4F-A279-8175C885AF09}" srcOrd="0" destOrd="0" presId="urn:microsoft.com/office/officeart/2008/layout/HorizontalMultiLevelHierarchy"/>
    <dgm:cxn modelId="{CF7A37ED-12AE-441B-8A61-B7D9B7140886}" type="presOf" srcId="{AB8E62BF-79B7-704E-8D0D-7FA833D158BA}" destId="{91472777-99FA-7446-91FF-D4E53800DC4C}" srcOrd="0" destOrd="0" presId="urn:microsoft.com/office/officeart/2008/layout/HorizontalMultiLevelHierarchy"/>
    <dgm:cxn modelId="{C66397F4-C346-F049-AE63-DED0E0B85A06}" srcId="{7944796C-0C3A-0245-80DA-17BD1BFCD4FC}" destId="{7B2A4F94-070D-DF42-B851-38120E132488}" srcOrd="0" destOrd="0" parTransId="{EE30AC98-BF80-3C4F-805A-03F7F8799A4B}" sibTransId="{2D70059C-F376-764A-B226-84E7FE551531}"/>
    <dgm:cxn modelId="{54E5B6A0-A136-4653-9138-96812DD86A36}" type="presOf" srcId="{524FA69F-A58C-534D-B9F0-05ABE956DBE3}" destId="{EA1A6143-1455-ED4F-A21E-B418B4074DE4}" srcOrd="1" destOrd="0" presId="urn:microsoft.com/office/officeart/2008/layout/HorizontalMultiLevelHierarchy"/>
    <dgm:cxn modelId="{437DA2FE-B8A2-4896-88B0-A287FDBE451D}" type="presOf" srcId="{6ACFEB0B-ADF8-6B49-BAF8-E21918EC3D9A}" destId="{6B336431-AF28-BB4F-9F8B-877DBE5D310F}" srcOrd="0" destOrd="0" presId="urn:microsoft.com/office/officeart/2008/layout/HorizontalMultiLevelHierarchy"/>
    <dgm:cxn modelId="{9E8E7F00-18D4-7645-8CC7-C77144DF1051}" srcId="{546CF26F-6F56-E540-93A8-F5B840580444}" destId="{6758F006-727B-6D47-8005-D46D4182BE09}" srcOrd="0" destOrd="0" parTransId="{524FA69F-A58C-534D-B9F0-05ABE956DBE3}" sibTransId="{7951E30A-5177-5B42-911F-FD33EA92F2E3}"/>
    <dgm:cxn modelId="{F697CB29-14D3-4E87-9F29-8D38D1A714EA}" type="presOf" srcId="{CC678DF5-E1AE-644F-8960-F78C47A12790}" destId="{E11EC410-C9D2-7842-9151-901C183BFE72}" srcOrd="0" destOrd="0" presId="urn:microsoft.com/office/officeart/2008/layout/HorizontalMultiLevelHierarchy"/>
    <dgm:cxn modelId="{8096CB47-5B91-9D4A-84CC-32CC84514DF0}" srcId="{E1762D0B-E057-DF40-A906-49C556B4967C}" destId="{FE6B4E92-818D-AE48-A570-19A4A05D989E}" srcOrd="2" destOrd="0" parTransId="{93A2F367-084F-3F40-8EE4-BB39A8967191}" sibTransId="{A198FB10-3AEF-EC4F-AB2C-D582F5E07950}"/>
    <dgm:cxn modelId="{2234F7AC-C387-4939-BE0C-F9AF38773887}" type="presOf" srcId="{15511992-A99F-4C42-884E-A00A7DB82447}" destId="{0649E10D-6A35-0C4C-A115-ABF882E7F31F}" srcOrd="0" destOrd="0" presId="urn:microsoft.com/office/officeart/2008/layout/HorizontalMultiLevelHierarchy"/>
    <dgm:cxn modelId="{7F738C47-10A8-49DB-A261-948F2E6826A5}" type="presOf" srcId="{425EB2F1-517C-6C4B-B8F7-7A860CAAC9D0}" destId="{A91099DE-0D36-2642-81A5-A3EC17D5038C}" srcOrd="0" destOrd="0" presId="urn:microsoft.com/office/officeart/2008/layout/HorizontalMultiLevelHierarchy"/>
    <dgm:cxn modelId="{19139B24-EF97-46DC-8739-B8F63C993392}" type="presOf" srcId="{B5CA23E0-C392-7246-8A7B-EBB7A8220443}" destId="{67F6D517-56C9-564C-BD9C-0FC1F68B1A86}" srcOrd="0" destOrd="0" presId="urn:microsoft.com/office/officeart/2008/layout/HorizontalMultiLevelHierarchy"/>
    <dgm:cxn modelId="{3A2DB8AC-1C99-49FD-8A57-D9221A1BBB86}" type="presOf" srcId="{D02B2A67-2E4C-CB42-A76E-767C53343C7C}" destId="{EE8E07A1-8BBA-A147-B849-BFA33FE9FD2D}" srcOrd="0" destOrd="0" presId="urn:microsoft.com/office/officeart/2008/layout/HorizontalMultiLevelHierarchy"/>
    <dgm:cxn modelId="{7946FF28-8362-44AE-BB51-2C3960027022}" type="presOf" srcId="{0542D5E1-312C-7648-B2FE-4A3164A4B7F8}" destId="{E65E5127-F2D8-7B49-B6BC-DE87670F0700}" srcOrd="0" destOrd="0" presId="urn:microsoft.com/office/officeart/2008/layout/HorizontalMultiLevelHierarchy"/>
    <dgm:cxn modelId="{610D5AA3-EB5A-4792-951C-6105EB7E9742}" type="presOf" srcId="{6EDB052D-379B-B44E-9BBE-F4ED39792813}" destId="{090D056C-DE3D-7641-A729-D41D91713786}" srcOrd="0" destOrd="0" presId="urn:microsoft.com/office/officeart/2008/layout/HorizontalMultiLevelHierarchy"/>
    <dgm:cxn modelId="{57460957-2889-6347-A61F-E3A8ADDC2CD4}" srcId="{FE6B4E92-818D-AE48-A570-19A4A05D989E}" destId="{BBBD933C-574D-F745-80D0-5BD65BAF98BB}" srcOrd="0" destOrd="0" parTransId="{D27EA597-2950-E04E-81FB-0E100854A458}" sibTransId="{9FEFC507-BD43-4844-95DF-5EFEA067ED8E}"/>
    <dgm:cxn modelId="{D883C778-8D3D-364A-983D-1210D0511498}" srcId="{E1762D0B-E057-DF40-A906-49C556B4967C}" destId="{7944796C-0C3A-0245-80DA-17BD1BFCD4FC}" srcOrd="1" destOrd="0" parTransId="{9A42E426-E3F6-344F-A2AE-211058B454E4}" sibTransId="{16940471-115D-0642-A31F-FCB4DAE5310C}"/>
    <dgm:cxn modelId="{27E1E0B2-3164-784F-819F-7141B02B2855}" srcId="{1F395F9A-6A87-7D4F-9C25-A7E0884B259C}" destId="{E1762D0B-E057-DF40-A906-49C556B4967C}" srcOrd="1" destOrd="0" parTransId="{E5DA2FFC-B6DB-084C-A643-ED0AC48308E8}" sibTransId="{4879E40D-1D83-194D-8862-454A38429B53}"/>
    <dgm:cxn modelId="{6488501A-EA87-4C5D-B5C2-62A1A268C26A}" type="presOf" srcId="{EE30AC98-BF80-3C4F-805A-03F7F8799A4B}" destId="{3FBD6A99-A30C-1B43-A0F7-2F94E7454B39}" srcOrd="0" destOrd="0" presId="urn:microsoft.com/office/officeart/2008/layout/HorizontalMultiLevelHierarchy"/>
    <dgm:cxn modelId="{43D25513-F4B3-4197-88C6-BA74DAC2FCAE}" type="presOf" srcId="{D27EA597-2950-E04E-81FB-0E100854A458}" destId="{A3BB4AEC-682C-4548-8A88-249B0E402C4C}" srcOrd="0" destOrd="0" presId="urn:microsoft.com/office/officeart/2008/layout/HorizontalMultiLevelHierarchy"/>
    <dgm:cxn modelId="{767A0996-AA38-470C-BC68-2D4495F13EE8}" type="presOf" srcId="{9A42E426-E3F6-344F-A2AE-211058B454E4}" destId="{540B54F0-184E-B443-B0E8-9C9A744CB9D0}" srcOrd="1" destOrd="0" presId="urn:microsoft.com/office/officeart/2008/layout/HorizontalMultiLevelHierarchy"/>
    <dgm:cxn modelId="{C642B346-6A37-4A67-A7F7-EE6C57920F29}" type="presOf" srcId="{EA830A83-3BF6-804F-8456-0502BDE9B9E4}" destId="{AC43C4CE-DCA9-B643-B56D-6D3267AC4162}" srcOrd="0" destOrd="0" presId="urn:microsoft.com/office/officeart/2008/layout/HorizontalMultiLevelHierarchy"/>
    <dgm:cxn modelId="{71526B48-2328-4CC5-B86B-A631E39F631F}" type="presOf" srcId="{DEF6FE6E-EF3E-8944-BD3E-6C31EA1E94D6}" destId="{197421BD-93A2-2049-9E76-8F2F901F64D5}" srcOrd="0" destOrd="0" presId="urn:microsoft.com/office/officeart/2008/layout/HorizontalMultiLevelHierarchy"/>
    <dgm:cxn modelId="{791A0F23-F508-D745-8D5D-053E081BA41C}" srcId="{424C3B2A-5FE2-9447-AFE5-43E6185D62C7}" destId="{512B35C4-4FB3-A047-83CB-B7FA1EC12134}" srcOrd="0" destOrd="0" parTransId="{224A02CA-2BA4-3A43-ACB4-D4A8FBAB67B9}" sibTransId="{C75170AA-FA39-C24F-AE08-5D859DB81433}"/>
    <dgm:cxn modelId="{AF9A3116-462E-498A-9F9F-CB9778307B84}" type="presOf" srcId="{93FA0CE4-2BD5-1443-A5A5-0BDD32C884E2}" destId="{BCC9EB6B-3E74-5B4C-BA0F-792CAC64CF8C}" srcOrd="1" destOrd="0" presId="urn:microsoft.com/office/officeart/2008/layout/HorizontalMultiLevelHierarchy"/>
    <dgm:cxn modelId="{5223A0A5-BB5C-894D-B5DC-502E00E83353}" srcId="{F1679C41-F9D4-3E4E-BE1D-99EFA4F25421}" destId="{04A804BA-9BFA-C44F-8FE5-45C542891623}" srcOrd="0" destOrd="0" parTransId="{BE440002-2BA8-324D-8D26-EFB79F4068F9}" sibTransId="{594B3C3F-9693-F545-9FE9-C3E4129FB1F3}"/>
    <dgm:cxn modelId="{BEE2CE94-759F-2E44-A339-2ED5348380A2}" srcId="{D02B2A67-2E4C-CB42-A76E-767C53343C7C}" destId="{696D783E-EB97-C341-A13C-509F948AA399}" srcOrd="0" destOrd="0" parTransId="{EA830A83-3BF6-804F-8456-0502BDE9B9E4}" sibTransId="{CBED030D-158A-7F43-A56A-0E45B6B9C2D2}"/>
    <dgm:cxn modelId="{BBA553C6-8D18-42ED-844C-53E523912DFC}" type="presOf" srcId="{EE30AC98-BF80-3C4F-805A-03F7F8799A4B}" destId="{1E1AAF78-B6BA-2046-B708-A5ECA2FC4500}" srcOrd="1" destOrd="0" presId="urn:microsoft.com/office/officeart/2008/layout/HorizontalMultiLevelHierarchy"/>
    <dgm:cxn modelId="{91E34303-4999-4948-A58C-F7576E9E2C19}" type="presOf" srcId="{AB8E62BF-79B7-704E-8D0D-7FA833D158BA}" destId="{9BE4047D-93A5-8D46-AD51-F0579DD01878}" srcOrd="1" destOrd="0" presId="urn:microsoft.com/office/officeart/2008/layout/HorizontalMultiLevelHierarchy"/>
    <dgm:cxn modelId="{D1D6D510-C741-3547-99E2-49661A2CF38F}" srcId="{A94A26D5-9774-C74C-81D8-FD7CB302B9C9}" destId="{8468DC44-A27C-A341-935A-CE65E32E9D45}" srcOrd="0" destOrd="0" parTransId="{F0920825-0643-C149-B536-4B73BF642585}" sibTransId="{031502E9-5D76-7044-8656-31A9F2F49BBE}"/>
    <dgm:cxn modelId="{C58C61DA-3FB9-4F12-9C12-685729547453}" type="presOf" srcId="{A94A26D5-9774-C74C-81D8-FD7CB302B9C9}" destId="{6A9D7CD2-5068-FB41-B8F3-679291AF0082}" srcOrd="0" destOrd="0" presId="urn:microsoft.com/office/officeart/2008/layout/HorizontalMultiLevelHierarchy"/>
    <dgm:cxn modelId="{0A11ACFF-7665-4371-A1D1-AEDA1DDA1B07}" type="presOf" srcId="{424C3B2A-5FE2-9447-AFE5-43E6185D62C7}" destId="{305E8BBE-5D21-6E4B-AC25-1A559351E765}" srcOrd="0" destOrd="0" presId="urn:microsoft.com/office/officeart/2008/layout/HorizontalMultiLevelHierarchy"/>
    <dgm:cxn modelId="{43862404-747C-E04F-BC5F-5E701C92A178}" srcId="{DEF6FE6E-EF3E-8944-BD3E-6C31EA1E94D6}" destId="{AD325923-67FD-2C40-BE6F-6A6EED9FD24E}" srcOrd="0" destOrd="0" parTransId="{8C5497DD-2AFA-1649-8D58-B37B46C30D99}" sibTransId="{BCFB7DAB-9A21-D041-BA93-A8D0B7ED84CF}"/>
    <dgm:cxn modelId="{84227A4F-D7B3-4AB7-B78B-CCC3267CC456}" type="presOf" srcId="{FE6B4E92-818D-AE48-A570-19A4A05D989E}" destId="{5B59DF0F-74E9-F742-A978-E6D1A03ABEB2}" srcOrd="0" destOrd="0" presId="urn:microsoft.com/office/officeart/2008/layout/HorizontalMultiLevelHierarchy"/>
    <dgm:cxn modelId="{410299C2-BAB4-4120-AD7F-F35D986DD1D6}" type="presOf" srcId="{EA830A83-3BF6-804F-8456-0502BDE9B9E4}" destId="{4881DD8B-BD0D-B743-9D9B-380AD0200C2A}" srcOrd="1" destOrd="0" presId="urn:microsoft.com/office/officeart/2008/layout/HorizontalMultiLevelHierarchy"/>
    <dgm:cxn modelId="{20823965-6AFD-E943-BA6A-FF8C89504EAF}" srcId="{AD325923-67FD-2C40-BE6F-6A6EED9FD24E}" destId="{8D371F14-F32D-C84C-A529-25577525E8E2}" srcOrd="0" destOrd="0" parTransId="{DF34D91C-ABC2-4A49-8F3A-8B9FFF846AC9}" sibTransId="{500E08A4-D06B-4C45-9AAE-BB770A2CA84A}"/>
    <dgm:cxn modelId="{D63515E0-2336-BF40-8D98-5BC80AADBFE2}" srcId="{723DE1CE-0EA7-3E45-8BE7-09577C093E5B}" destId="{6ACFEB0B-ADF8-6B49-BAF8-E21918EC3D9A}" srcOrd="0" destOrd="0" parTransId="{B5CA23E0-C392-7246-8A7B-EBB7A8220443}" sibTransId="{0EB6D966-9520-1947-AD3C-FBB2FB5D92CD}"/>
    <dgm:cxn modelId="{292D78E4-7B73-4281-9A5D-C23EA2E35D8D}" type="presOf" srcId="{F0920825-0643-C149-B536-4B73BF642585}" destId="{8A139B50-A9A2-F440-81B1-1DF8AD4D3682}" srcOrd="0" destOrd="0" presId="urn:microsoft.com/office/officeart/2008/layout/HorizontalMultiLevelHierarchy"/>
    <dgm:cxn modelId="{975C1859-4647-2F46-A6C9-99946A0C0709}" srcId="{6EDB052D-379B-B44E-9BBE-F4ED39792813}" destId="{424C3B2A-5FE2-9447-AFE5-43E6185D62C7}" srcOrd="1" destOrd="0" parTransId="{93FA0CE4-2BD5-1443-A5A5-0BDD32C884E2}" sibTransId="{6BB349C4-9782-A441-9BFF-67A6115ED6B6}"/>
    <dgm:cxn modelId="{D65FC405-4FB8-40B2-A622-3DB67D0F70D3}" type="presOf" srcId="{7944796C-0C3A-0245-80DA-17BD1BFCD4FC}" destId="{0D044C2A-F01C-3E4F-89D0-43E3CA36F200}" srcOrd="0" destOrd="0" presId="urn:microsoft.com/office/officeart/2008/layout/HorizontalMultiLevelHierarchy"/>
    <dgm:cxn modelId="{FB7FA89D-92A0-4FED-A69D-4DC06A0F56D8}" type="presOf" srcId="{723DE1CE-0EA7-3E45-8BE7-09577C093E5B}" destId="{B74C5E65-8063-7242-B3DC-C187BB3ABDF5}" srcOrd="0" destOrd="0" presId="urn:microsoft.com/office/officeart/2008/layout/HorizontalMultiLevelHierarchy"/>
    <dgm:cxn modelId="{750E4CFB-22D8-45D5-BE0C-EEC380AF8F6D}" type="presOf" srcId="{8468DC44-A27C-A341-935A-CE65E32E9D45}" destId="{FB10EACA-B079-544A-9067-A4DCCCD4A924}" srcOrd="0" destOrd="0" presId="urn:microsoft.com/office/officeart/2008/layout/HorizontalMultiLevelHierarchy"/>
    <dgm:cxn modelId="{727BEB9A-6A93-3547-A453-16E67F6B90D3}" srcId="{CC678DF5-E1AE-644F-8960-F78C47A12790}" destId="{1F395F9A-6A87-7D4F-9C25-A7E0884B259C}" srcOrd="0" destOrd="0" parTransId="{782DF61B-6C76-494D-B564-8FF578390A6B}" sibTransId="{3500F05E-359C-4C40-A619-0349CA36C9E6}"/>
    <dgm:cxn modelId="{98B67CA6-008F-1641-AD32-B035A323EB85}" srcId="{1F395F9A-6A87-7D4F-9C25-A7E0884B259C}" destId="{6EDB052D-379B-B44E-9BBE-F4ED39792813}" srcOrd="0" destOrd="0" parTransId="{89820523-ACDA-E442-87DC-86C574C23C90}" sibTransId="{A54C2406-B6FB-0941-9BD0-F188535CF98E}"/>
    <dgm:cxn modelId="{697071C6-D095-47C6-BD97-FC0F2CC5A751}" type="presOf" srcId="{C5E015EF-D84F-5241-BE3C-E365AF64515E}" destId="{3FA9C7E7-BB12-8544-AAE0-22CE3EBA4885}" srcOrd="1" destOrd="0" presId="urn:microsoft.com/office/officeart/2008/layout/HorizontalMultiLevelHierarchy"/>
    <dgm:cxn modelId="{CA3C218F-5012-4131-9517-CF935E0FF458}" type="presOf" srcId="{89820523-ACDA-E442-87DC-86C574C23C90}" destId="{EA843A6A-AC62-D144-A758-692906012A8C}" srcOrd="1" destOrd="0" presId="urn:microsoft.com/office/officeart/2008/layout/HorizontalMultiLevelHierarchy"/>
    <dgm:cxn modelId="{696A6E02-30A2-401A-B285-301910F4829B}" type="presOf" srcId="{F0920825-0643-C149-B536-4B73BF642585}" destId="{CA79CA29-E2A4-3F48-8455-82EC484206E9}" srcOrd="1" destOrd="0" presId="urn:microsoft.com/office/officeart/2008/layout/HorizontalMultiLevelHierarchy"/>
    <dgm:cxn modelId="{17AE6D9F-4444-408C-BEC0-C2553412CDDF}" type="presOf" srcId="{9A42E426-E3F6-344F-A2AE-211058B454E4}" destId="{4BC6ABFB-CFED-B04B-9590-B1F6659260FF}" srcOrd="0" destOrd="0" presId="urn:microsoft.com/office/officeart/2008/layout/HorizontalMultiLevelHierarchy"/>
    <dgm:cxn modelId="{972C1BAC-DE01-43D3-B5CD-45E72B2B6C42}" type="presOf" srcId="{F064C6C7-9D0D-544C-9358-0F29A2F112F7}" destId="{46D44B51-15B4-8F42-9128-63069345D01C}" srcOrd="1" destOrd="0" presId="urn:microsoft.com/office/officeart/2008/layout/HorizontalMultiLevelHierarchy"/>
    <dgm:cxn modelId="{B344D950-2FAC-454F-AACD-E55138C26EF5}" type="presOf" srcId="{E5DA2FFC-B6DB-084C-A643-ED0AC48308E8}" destId="{AD047A02-690D-C345-8DD4-36359F367DF0}" srcOrd="0" destOrd="0" presId="urn:microsoft.com/office/officeart/2008/layout/HorizontalMultiLevelHierarchy"/>
    <dgm:cxn modelId="{A6D247F5-4495-4AF3-A5D3-CED285DF1F79}" type="presOf" srcId="{668CF786-5F6E-0F46-86AD-A04DEE246D0B}" destId="{40BAF3F0-B465-5644-B30E-8280E49487ED}" srcOrd="1" destOrd="0" presId="urn:microsoft.com/office/officeart/2008/layout/HorizontalMultiLevelHierarchy"/>
    <dgm:cxn modelId="{300F380B-7BB0-412F-8108-0C13CAA10728}" type="presOf" srcId="{DF34D91C-ABC2-4A49-8F3A-8B9FFF846AC9}" destId="{D658EE8D-DFF8-7A45-9C02-ECDA0F51D379}" srcOrd="1" destOrd="0" presId="urn:microsoft.com/office/officeart/2008/layout/HorizontalMultiLevelHierarchy"/>
    <dgm:cxn modelId="{82753A7E-088D-465C-9F20-6CA23046DA57}" type="presOf" srcId="{8D371F14-F32D-C84C-A529-25577525E8E2}" destId="{2C3B4643-E0F3-7946-8BC4-634572B54228}" srcOrd="0" destOrd="0" presId="urn:microsoft.com/office/officeart/2008/layout/HorizontalMultiLevelHierarchy"/>
    <dgm:cxn modelId="{D543B85F-2D2C-46E8-A9A2-EF8135F3ABAF}" type="presOf" srcId="{F1679C41-F9D4-3E4E-BE1D-99EFA4F25421}" destId="{1987AED3-27F1-4841-8BDB-1248503594C6}" srcOrd="0" destOrd="0" presId="urn:microsoft.com/office/officeart/2008/layout/HorizontalMultiLevelHierarchy"/>
    <dgm:cxn modelId="{8B010A15-412C-4C00-BB28-2FEEDF8A2C26}" type="presOf" srcId="{E5DA2FFC-B6DB-084C-A643-ED0AC48308E8}" destId="{F622BF87-A3F1-BE4A-80B9-A024BE5BABA0}" srcOrd="1" destOrd="0" presId="urn:microsoft.com/office/officeart/2008/layout/HorizontalMultiLevelHierarchy"/>
    <dgm:cxn modelId="{5141F126-D88E-4165-A058-46162F4E8D26}" type="presOf" srcId="{668CF786-5F6E-0F46-86AD-A04DEE246D0B}" destId="{680D8FC2-BD60-E143-B7B2-CC7FFC319CBB}" srcOrd="0" destOrd="0" presId="urn:microsoft.com/office/officeart/2008/layout/HorizontalMultiLevelHierarchy"/>
    <dgm:cxn modelId="{E8F76539-7287-B540-9283-0A8A3554502C}" srcId="{1F395F9A-6A87-7D4F-9C25-A7E0884B259C}" destId="{DEF6FE6E-EF3E-8944-BD3E-6C31EA1E94D6}" srcOrd="2" destOrd="0" parTransId="{C5E015EF-D84F-5241-BE3C-E365AF64515E}" sibTransId="{62F72394-CCF4-674B-9221-4804A4416C76}"/>
    <dgm:cxn modelId="{A0BBECC1-BD94-4422-BBEA-F8F601B6FC38}" type="presOf" srcId="{C5E015EF-D84F-5241-BE3C-E365AF64515E}" destId="{188C760D-2A77-9A4B-8E0F-25C35BC21305}" srcOrd="0" destOrd="0" presId="urn:microsoft.com/office/officeart/2008/layout/HorizontalMultiLevelHierarchy"/>
    <dgm:cxn modelId="{72F9720F-8CAA-44B3-9871-44401874E90F}" type="presOf" srcId="{425EB2F1-517C-6C4B-B8F7-7A860CAAC9D0}" destId="{827BE1F4-221B-874E-A7C6-F43320153DCA}" srcOrd="1" destOrd="0" presId="urn:microsoft.com/office/officeart/2008/layout/HorizontalMultiLevelHierarchy"/>
    <dgm:cxn modelId="{82BD59CA-BD4D-4ED2-8498-C8CB5A91A7D3}" type="presOf" srcId="{1F395F9A-6A87-7D4F-9C25-A7E0884B259C}" destId="{A2E25D4D-7A52-CF4A-8B2E-5B0840A65F39}" srcOrd="0" destOrd="0" presId="urn:microsoft.com/office/officeart/2008/layout/HorizontalMultiLevelHierarchy"/>
    <dgm:cxn modelId="{A5AEA1F1-8174-2343-B0B2-B3E686090C1C}" srcId="{723DE1CE-0EA7-3E45-8BE7-09577C093E5B}" destId="{F1679C41-F9D4-3E4E-BE1D-99EFA4F25421}" srcOrd="1" destOrd="0" parTransId="{15511992-A99F-4C42-884E-A00A7DB82447}" sibTransId="{D77A8B2C-EBAF-1748-BE61-33AD88A9EBFD}"/>
    <dgm:cxn modelId="{D6D69B42-EC51-4E6E-8051-21A9C0447100}" type="presOf" srcId="{DF34D91C-ABC2-4A49-8F3A-8B9FFF846AC9}" destId="{74DA094F-0307-614B-959C-26023C2D3903}" srcOrd="0" destOrd="0" presId="urn:microsoft.com/office/officeart/2008/layout/HorizontalMultiLevelHierarchy"/>
    <dgm:cxn modelId="{7F976905-AA20-47CB-8EA4-B75DD8D726A9}" type="presOf" srcId="{B5CA23E0-C392-7246-8A7B-EBB7A8220443}" destId="{56EBDA28-B5D8-994B-9BDF-01EC31EC28AD}" srcOrd="1" destOrd="0" presId="urn:microsoft.com/office/officeart/2008/layout/HorizontalMultiLevelHierarchy"/>
    <dgm:cxn modelId="{A3C54F2B-F4E5-45A7-BA82-CB81BCCA41BD}" type="presOf" srcId="{93A2F367-084F-3F40-8EE4-BB39A8967191}" destId="{33ED8983-B656-4F48-B850-145EFDD60C1A}" srcOrd="1" destOrd="0" presId="urn:microsoft.com/office/officeart/2008/layout/HorizontalMultiLevelHierarchy"/>
    <dgm:cxn modelId="{FCD82C3D-9A9B-4EFB-9D33-3B91094C3BCC}" type="presOf" srcId="{224A02CA-2BA4-3A43-ACB4-D4A8FBAB67B9}" destId="{92ACDFE1-5BFA-3C42-8F00-D88040BB610C}" srcOrd="1" destOrd="0" presId="urn:microsoft.com/office/officeart/2008/layout/HorizontalMultiLevelHierarchy"/>
    <dgm:cxn modelId="{4FF16498-8E1D-4F23-A2BA-D1A555578A49}" type="presOf" srcId="{89820523-ACDA-E442-87DC-86C574C23C90}" destId="{9EFBC842-11D0-3F4A-BC3B-A5BF10CC52AF}" srcOrd="0" destOrd="0" presId="urn:microsoft.com/office/officeart/2008/layout/HorizontalMultiLevelHierarchy"/>
    <dgm:cxn modelId="{1F3550E6-B2B3-4002-B4D5-02FC03A1B805}" type="presOf" srcId="{AD325923-67FD-2C40-BE6F-6A6EED9FD24E}" destId="{6DD4BAF3-AAD5-6446-A683-8AD0796AC683}" srcOrd="0" destOrd="0" presId="urn:microsoft.com/office/officeart/2008/layout/HorizontalMultiLevelHierarchy"/>
    <dgm:cxn modelId="{9968B069-F96E-4CA7-909C-33ABBACED06C}" type="presOf" srcId="{BE440002-2BA8-324D-8D26-EFB79F4068F9}" destId="{184CD925-51C4-BA48-9CD5-AB900AF67E5D}" srcOrd="1" destOrd="0" presId="urn:microsoft.com/office/officeart/2008/layout/HorizontalMultiLevelHierarchy"/>
    <dgm:cxn modelId="{B273913F-EF3B-468F-931B-504634F950B1}" type="presOf" srcId="{6758F006-727B-6D47-8005-D46D4182BE09}" destId="{21F5530C-7209-2948-B254-F08C4A639685}" srcOrd="0" destOrd="0" presId="urn:microsoft.com/office/officeart/2008/layout/HorizontalMultiLevelHierarchy"/>
    <dgm:cxn modelId="{339FCC14-FE5B-8A43-A6CC-8BC00856BFB9}" srcId="{1F395F9A-6A87-7D4F-9C25-A7E0884B259C}" destId="{723DE1CE-0EA7-3E45-8BE7-09577C093E5B}" srcOrd="3" destOrd="0" parTransId="{F064C6C7-9D0D-544C-9358-0F29A2F112F7}" sibTransId="{B122A610-F869-8B44-8581-4BA6C3D02FF8}"/>
    <dgm:cxn modelId="{CC0E1354-E234-451A-998F-8CED9B1F5029}" type="presOf" srcId="{F064C6C7-9D0D-544C-9358-0F29A2F112F7}" destId="{11F6FF4E-A1BF-F84E-A7B2-9DC7E03EB326}" srcOrd="0" destOrd="0" presId="urn:microsoft.com/office/officeart/2008/layout/HorizontalMultiLevelHierarchy"/>
    <dgm:cxn modelId="{E0DF1700-A176-4A5F-95AD-FD005FE99041}" type="presOf" srcId="{224A02CA-2BA4-3A43-ACB4-D4A8FBAB67B9}" destId="{A1D9BD09-3A3E-6F4D-82D9-2DEF4FEB7F28}" srcOrd="0" destOrd="0" presId="urn:microsoft.com/office/officeart/2008/layout/HorizontalMultiLevelHierarchy"/>
    <dgm:cxn modelId="{D3DAF8B8-B069-4A6E-A43D-4F29D0407280}" type="presOf" srcId="{15511992-A99F-4C42-884E-A00A7DB82447}" destId="{E10BE7AE-F2C6-3547-A810-A668C990D4D9}" srcOrd="1" destOrd="0" presId="urn:microsoft.com/office/officeart/2008/layout/HorizontalMultiLevelHierarchy"/>
    <dgm:cxn modelId="{56D305AB-9DC4-4793-A66A-89369521C9E5}" type="presOf" srcId="{0542D5E1-312C-7648-B2FE-4A3164A4B7F8}" destId="{438402E4-9E4D-404C-98A2-C11C017EA1E1}" srcOrd="1" destOrd="0" presId="urn:microsoft.com/office/officeart/2008/layout/HorizontalMultiLevelHierarchy"/>
    <dgm:cxn modelId="{AD924CDE-62AB-0242-A13D-19F111696185}" srcId="{DEF6FE6E-EF3E-8944-BD3E-6C31EA1E94D6}" destId="{A94A26D5-9774-C74C-81D8-FD7CB302B9C9}" srcOrd="1" destOrd="0" parTransId="{AB8E62BF-79B7-704E-8D0D-7FA833D158BA}" sibTransId="{89D71E64-3939-6D42-BF7F-2205408775C0}"/>
    <dgm:cxn modelId="{12A471E5-C31E-4CBF-9C74-6E8CF4597B9F}" type="presOf" srcId="{8C5497DD-2AFA-1649-8D58-B37B46C30D99}" destId="{F66AA32C-CBE0-1B44-B4F8-A5CFCE0DB844}" srcOrd="0" destOrd="0" presId="urn:microsoft.com/office/officeart/2008/layout/HorizontalMultiLevelHierarchy"/>
    <dgm:cxn modelId="{B0FA74A2-687A-1147-97F6-49BD53027AF5}" srcId="{6EDB052D-379B-B44E-9BBE-F4ED39792813}" destId="{D02B2A67-2E4C-CB42-A76E-767C53343C7C}" srcOrd="0" destOrd="0" parTransId="{425EB2F1-517C-6C4B-B8F7-7A860CAAC9D0}" sibTransId="{B260B84D-BF00-9747-B637-577B503DDA54}"/>
    <dgm:cxn modelId="{B579A178-B641-4357-B7D8-E7CB2C97B601}" type="presOf" srcId="{93A2F367-084F-3F40-8EE4-BB39A8967191}" destId="{6591C6B0-DC2C-AD49-96D2-D87C5C5FAD9F}" srcOrd="0" destOrd="0" presId="urn:microsoft.com/office/officeart/2008/layout/HorizontalMultiLevelHierarchy"/>
    <dgm:cxn modelId="{163EFA1C-8C3B-477E-A800-F441FFAFA736}" type="presOf" srcId="{7B2A4F94-070D-DF42-B851-38120E132488}" destId="{C2F0F292-4252-6E44-AF98-EF82A6BA603B}" srcOrd="0" destOrd="0" presId="urn:microsoft.com/office/officeart/2008/layout/HorizontalMultiLevelHierarchy"/>
    <dgm:cxn modelId="{4A9110B6-7CCB-4376-8A5C-BCD0B3EC51A7}" type="presOf" srcId="{03D45581-D5A5-3E44-92CC-DA5A6451A972}" destId="{2908B201-8E44-414D-A815-EC8ADA170554}" srcOrd="0" destOrd="0" presId="urn:microsoft.com/office/officeart/2008/layout/HorizontalMultiLevelHierarchy"/>
    <dgm:cxn modelId="{D91848C4-F99E-42A3-906F-A7DAFB4EDA0E}" type="presOf" srcId="{93FA0CE4-2BD5-1443-A5A5-0BDD32C884E2}" destId="{A685725C-E8F1-5F45-A063-E0902695CBAB}" srcOrd="0" destOrd="0" presId="urn:microsoft.com/office/officeart/2008/layout/HorizontalMultiLevelHierarchy"/>
    <dgm:cxn modelId="{CE42B026-9D42-DB49-ACB5-2D8EC86B8679}" srcId="{6ACFEB0B-ADF8-6B49-BAF8-E21918EC3D9A}" destId="{03D45581-D5A5-3E44-92CC-DA5A6451A972}" srcOrd="0" destOrd="0" parTransId="{0542D5E1-312C-7648-B2FE-4A3164A4B7F8}" sibTransId="{FD3E593B-0DD6-454E-8335-72E0AF29BC40}"/>
    <dgm:cxn modelId="{871B506E-D083-4076-9D2F-B27402B42FDE}" type="presOf" srcId="{8C5497DD-2AFA-1649-8D58-B37B46C30D99}" destId="{265D6E33-194B-CE4C-BC31-E9DCAA24CE10}" srcOrd="1" destOrd="0" presId="urn:microsoft.com/office/officeart/2008/layout/HorizontalMultiLevelHierarchy"/>
    <dgm:cxn modelId="{5EA5A4A5-745D-604E-80FD-D6DCFE955641}" srcId="{E1762D0B-E057-DF40-A906-49C556B4967C}" destId="{546CF26F-6F56-E540-93A8-F5B840580444}" srcOrd="0" destOrd="0" parTransId="{668CF786-5F6E-0F46-86AD-A04DEE246D0B}" sibTransId="{BD57BD73-B022-4046-BCF4-0A28AED36A5B}"/>
    <dgm:cxn modelId="{C8015545-C011-4D4D-8F6D-54FC2B40907A}" type="presOf" srcId="{524FA69F-A58C-534D-B9F0-05ABE956DBE3}" destId="{D283542C-2691-2A48-84A2-5FB8D4F9F553}" srcOrd="0" destOrd="0" presId="urn:microsoft.com/office/officeart/2008/layout/HorizontalMultiLevelHierarchy"/>
    <dgm:cxn modelId="{6E241C60-9BE3-419D-A850-1FB29801AA5C}" type="presOf" srcId="{04A804BA-9BFA-C44F-8FE5-45C542891623}" destId="{3F662172-615B-2148-8B2C-FA0A36E1B6BB}" srcOrd="0" destOrd="0" presId="urn:microsoft.com/office/officeart/2008/layout/HorizontalMultiLevelHierarchy"/>
    <dgm:cxn modelId="{C6CFD508-1B52-496D-AD2A-4ECAF21C4F68}" type="presOf" srcId="{BE440002-2BA8-324D-8D26-EFB79F4068F9}" destId="{2E7CE335-5243-9B4C-BAA2-0878A3CA0B65}" srcOrd="0" destOrd="0" presId="urn:microsoft.com/office/officeart/2008/layout/HorizontalMultiLevelHierarchy"/>
    <dgm:cxn modelId="{CCFB7E62-8D1E-48DF-B8ED-A6C502592CBB}" type="presOf" srcId="{696D783E-EB97-C341-A13C-509F948AA399}" destId="{1FA5A6E9-8400-9546-9EE3-E03C795ACF81}" srcOrd="0" destOrd="0" presId="urn:microsoft.com/office/officeart/2008/layout/HorizontalMultiLevelHierarchy"/>
    <dgm:cxn modelId="{61EA6DA9-23E7-4BD9-AA8F-589A52ED15A6}" type="presParOf" srcId="{E11EC410-C9D2-7842-9151-901C183BFE72}" destId="{3F2A323B-D8C2-964B-BD4D-983AE05CED5B}" srcOrd="0" destOrd="0" presId="urn:microsoft.com/office/officeart/2008/layout/HorizontalMultiLevelHierarchy"/>
    <dgm:cxn modelId="{86BAF4BF-0A05-4DE4-AC21-0EB67B50854D}" type="presParOf" srcId="{3F2A323B-D8C2-964B-BD4D-983AE05CED5B}" destId="{A2E25D4D-7A52-CF4A-8B2E-5B0840A65F39}" srcOrd="0" destOrd="0" presId="urn:microsoft.com/office/officeart/2008/layout/HorizontalMultiLevelHierarchy"/>
    <dgm:cxn modelId="{EE32A17A-64B5-47D0-8215-1BF7BE4F2F5C}" type="presParOf" srcId="{3F2A323B-D8C2-964B-BD4D-983AE05CED5B}" destId="{839AD4E3-A978-9A41-8B25-E93605484D77}" srcOrd="1" destOrd="0" presId="urn:microsoft.com/office/officeart/2008/layout/HorizontalMultiLevelHierarchy"/>
    <dgm:cxn modelId="{E535F1B6-E583-48EB-A561-40A040FC730E}" type="presParOf" srcId="{839AD4E3-A978-9A41-8B25-E93605484D77}" destId="{9EFBC842-11D0-3F4A-BC3B-A5BF10CC52AF}" srcOrd="0" destOrd="0" presId="urn:microsoft.com/office/officeart/2008/layout/HorizontalMultiLevelHierarchy"/>
    <dgm:cxn modelId="{626855ED-B517-4065-91FB-21E0CEC31378}" type="presParOf" srcId="{9EFBC842-11D0-3F4A-BC3B-A5BF10CC52AF}" destId="{EA843A6A-AC62-D144-A758-692906012A8C}" srcOrd="0" destOrd="0" presId="urn:microsoft.com/office/officeart/2008/layout/HorizontalMultiLevelHierarchy"/>
    <dgm:cxn modelId="{184B1B77-1F0E-4C2F-882B-BE5BE884631F}" type="presParOf" srcId="{839AD4E3-A978-9A41-8B25-E93605484D77}" destId="{BE65F70E-1DF6-304D-92E4-6F46CA4E7D2F}" srcOrd="1" destOrd="0" presId="urn:microsoft.com/office/officeart/2008/layout/HorizontalMultiLevelHierarchy"/>
    <dgm:cxn modelId="{925D458C-23E1-4AE5-AF7C-074EFD53F646}" type="presParOf" srcId="{BE65F70E-1DF6-304D-92E4-6F46CA4E7D2F}" destId="{090D056C-DE3D-7641-A729-D41D91713786}" srcOrd="0" destOrd="0" presId="urn:microsoft.com/office/officeart/2008/layout/HorizontalMultiLevelHierarchy"/>
    <dgm:cxn modelId="{E31661CD-F5F4-4CF4-9C77-4CF3F26F64AC}" type="presParOf" srcId="{BE65F70E-1DF6-304D-92E4-6F46CA4E7D2F}" destId="{0D1AC617-9B3F-7849-AE59-A650B51796A0}" srcOrd="1" destOrd="0" presId="urn:microsoft.com/office/officeart/2008/layout/HorizontalMultiLevelHierarchy"/>
    <dgm:cxn modelId="{E5908ADA-54F7-4810-B5ED-C9ECB33E5528}" type="presParOf" srcId="{0D1AC617-9B3F-7849-AE59-A650B51796A0}" destId="{A91099DE-0D36-2642-81A5-A3EC17D5038C}" srcOrd="0" destOrd="0" presId="urn:microsoft.com/office/officeart/2008/layout/HorizontalMultiLevelHierarchy"/>
    <dgm:cxn modelId="{498CBE86-6BB3-4732-AD8E-BDF65E2AEF0F}" type="presParOf" srcId="{A91099DE-0D36-2642-81A5-A3EC17D5038C}" destId="{827BE1F4-221B-874E-A7C6-F43320153DCA}" srcOrd="0" destOrd="0" presId="urn:microsoft.com/office/officeart/2008/layout/HorizontalMultiLevelHierarchy"/>
    <dgm:cxn modelId="{24E3A609-5BD5-4647-A037-F7F01D3BA3F2}" type="presParOf" srcId="{0D1AC617-9B3F-7849-AE59-A650B51796A0}" destId="{D4D66240-3016-6E43-9009-3E715B65C134}" srcOrd="1" destOrd="0" presId="urn:microsoft.com/office/officeart/2008/layout/HorizontalMultiLevelHierarchy"/>
    <dgm:cxn modelId="{9DBFA115-510A-44E0-BCFE-BE12BB140D40}" type="presParOf" srcId="{D4D66240-3016-6E43-9009-3E715B65C134}" destId="{EE8E07A1-8BBA-A147-B849-BFA33FE9FD2D}" srcOrd="0" destOrd="0" presId="urn:microsoft.com/office/officeart/2008/layout/HorizontalMultiLevelHierarchy"/>
    <dgm:cxn modelId="{26084DBB-5B47-4FBB-AB45-28D2F49D85B5}" type="presParOf" srcId="{D4D66240-3016-6E43-9009-3E715B65C134}" destId="{60C58B87-DFCE-4649-BFA5-DB6AD4DF037C}" srcOrd="1" destOrd="0" presId="urn:microsoft.com/office/officeart/2008/layout/HorizontalMultiLevelHierarchy"/>
    <dgm:cxn modelId="{731A860F-CF09-4339-9CB9-01D96735B3F7}" type="presParOf" srcId="{60C58B87-DFCE-4649-BFA5-DB6AD4DF037C}" destId="{AC43C4CE-DCA9-B643-B56D-6D3267AC4162}" srcOrd="0" destOrd="0" presId="urn:microsoft.com/office/officeart/2008/layout/HorizontalMultiLevelHierarchy"/>
    <dgm:cxn modelId="{CF105A6B-71A3-4D23-A0E0-3F49496F8291}" type="presParOf" srcId="{AC43C4CE-DCA9-B643-B56D-6D3267AC4162}" destId="{4881DD8B-BD0D-B743-9D9B-380AD0200C2A}" srcOrd="0" destOrd="0" presId="urn:microsoft.com/office/officeart/2008/layout/HorizontalMultiLevelHierarchy"/>
    <dgm:cxn modelId="{310BB271-0D3F-4EF8-A728-C8FCBF99A171}" type="presParOf" srcId="{60C58B87-DFCE-4649-BFA5-DB6AD4DF037C}" destId="{6688ED98-4C61-CA4F-BA7F-E25692C3E098}" srcOrd="1" destOrd="0" presId="urn:microsoft.com/office/officeart/2008/layout/HorizontalMultiLevelHierarchy"/>
    <dgm:cxn modelId="{B57919F6-C295-48F6-B03E-9256BD1FD545}" type="presParOf" srcId="{6688ED98-4C61-CA4F-BA7F-E25692C3E098}" destId="{1FA5A6E9-8400-9546-9EE3-E03C795ACF81}" srcOrd="0" destOrd="0" presId="urn:microsoft.com/office/officeart/2008/layout/HorizontalMultiLevelHierarchy"/>
    <dgm:cxn modelId="{2935CAB3-A1CF-4368-BC90-958DA8608E57}" type="presParOf" srcId="{6688ED98-4C61-CA4F-BA7F-E25692C3E098}" destId="{9E7C4B70-0521-5B47-B4EB-083B5E86A147}" srcOrd="1" destOrd="0" presId="urn:microsoft.com/office/officeart/2008/layout/HorizontalMultiLevelHierarchy"/>
    <dgm:cxn modelId="{4D2FE4B0-7696-4D87-AE80-DE2CEA456AF7}" type="presParOf" srcId="{0D1AC617-9B3F-7849-AE59-A650B51796A0}" destId="{A685725C-E8F1-5F45-A063-E0902695CBAB}" srcOrd="2" destOrd="0" presId="urn:microsoft.com/office/officeart/2008/layout/HorizontalMultiLevelHierarchy"/>
    <dgm:cxn modelId="{506B2D9C-AA7E-4B54-BDC5-27E7318B4BBD}" type="presParOf" srcId="{A685725C-E8F1-5F45-A063-E0902695CBAB}" destId="{BCC9EB6B-3E74-5B4C-BA0F-792CAC64CF8C}" srcOrd="0" destOrd="0" presId="urn:microsoft.com/office/officeart/2008/layout/HorizontalMultiLevelHierarchy"/>
    <dgm:cxn modelId="{F0CA9FB7-095D-4EA1-A7C9-BA22B24A239F}" type="presParOf" srcId="{0D1AC617-9B3F-7849-AE59-A650B51796A0}" destId="{003D8E29-2DC5-C442-9301-1FBB5C341FCA}" srcOrd="3" destOrd="0" presId="urn:microsoft.com/office/officeart/2008/layout/HorizontalMultiLevelHierarchy"/>
    <dgm:cxn modelId="{CFA6C6D6-797C-42A1-9CB7-42E44BA42D8B}" type="presParOf" srcId="{003D8E29-2DC5-C442-9301-1FBB5C341FCA}" destId="{305E8BBE-5D21-6E4B-AC25-1A559351E765}" srcOrd="0" destOrd="0" presId="urn:microsoft.com/office/officeart/2008/layout/HorizontalMultiLevelHierarchy"/>
    <dgm:cxn modelId="{18961302-A0F0-4422-85AB-7FF7690B9647}" type="presParOf" srcId="{003D8E29-2DC5-C442-9301-1FBB5C341FCA}" destId="{FBD21C0F-A78F-F14B-9448-AE84876B50C7}" srcOrd="1" destOrd="0" presId="urn:microsoft.com/office/officeart/2008/layout/HorizontalMultiLevelHierarchy"/>
    <dgm:cxn modelId="{024B6F01-7F37-423A-9F48-7B82D4D634F6}" type="presParOf" srcId="{FBD21C0F-A78F-F14B-9448-AE84876B50C7}" destId="{A1D9BD09-3A3E-6F4D-82D9-2DEF4FEB7F28}" srcOrd="0" destOrd="0" presId="urn:microsoft.com/office/officeart/2008/layout/HorizontalMultiLevelHierarchy"/>
    <dgm:cxn modelId="{A3780584-DF68-4821-AC98-FFAA8DE6BF2A}" type="presParOf" srcId="{A1D9BD09-3A3E-6F4D-82D9-2DEF4FEB7F28}" destId="{92ACDFE1-5BFA-3C42-8F00-D88040BB610C}" srcOrd="0" destOrd="0" presId="urn:microsoft.com/office/officeart/2008/layout/HorizontalMultiLevelHierarchy"/>
    <dgm:cxn modelId="{6E5A603A-29A4-4234-9793-AB7687E15E30}" type="presParOf" srcId="{FBD21C0F-A78F-F14B-9448-AE84876B50C7}" destId="{7BA2B41C-1D3A-E346-BFF5-0CC5548BC9F5}" srcOrd="1" destOrd="0" presId="urn:microsoft.com/office/officeart/2008/layout/HorizontalMultiLevelHierarchy"/>
    <dgm:cxn modelId="{0CC8AB2B-D86F-41A6-A0C2-5DE4984BA3D9}" type="presParOf" srcId="{7BA2B41C-1D3A-E346-BFF5-0CC5548BC9F5}" destId="{018AF1D9-3BB9-D247-BB2E-808A75AFCF4B}" srcOrd="0" destOrd="0" presId="urn:microsoft.com/office/officeart/2008/layout/HorizontalMultiLevelHierarchy"/>
    <dgm:cxn modelId="{B05CAA38-41A6-4ADE-8096-2D250EC93044}" type="presParOf" srcId="{7BA2B41C-1D3A-E346-BFF5-0CC5548BC9F5}" destId="{28D65E12-2852-984B-A2F5-5577A5145FA0}" srcOrd="1" destOrd="0" presId="urn:microsoft.com/office/officeart/2008/layout/HorizontalMultiLevelHierarchy"/>
    <dgm:cxn modelId="{58C3D2B3-05B0-4C20-8CE6-46831F363C77}" type="presParOf" srcId="{839AD4E3-A978-9A41-8B25-E93605484D77}" destId="{AD047A02-690D-C345-8DD4-36359F367DF0}" srcOrd="2" destOrd="0" presId="urn:microsoft.com/office/officeart/2008/layout/HorizontalMultiLevelHierarchy"/>
    <dgm:cxn modelId="{57B19469-00EB-4E01-AF29-4C40C964AE84}" type="presParOf" srcId="{AD047A02-690D-C345-8DD4-36359F367DF0}" destId="{F622BF87-A3F1-BE4A-80B9-A024BE5BABA0}" srcOrd="0" destOrd="0" presId="urn:microsoft.com/office/officeart/2008/layout/HorizontalMultiLevelHierarchy"/>
    <dgm:cxn modelId="{E6ED4C4D-54A6-45E9-8EBB-52826F7E27C0}" type="presParOf" srcId="{839AD4E3-A978-9A41-8B25-E93605484D77}" destId="{B3FE725A-B093-6240-87F6-F2FCC34491E2}" srcOrd="3" destOrd="0" presId="urn:microsoft.com/office/officeart/2008/layout/HorizontalMultiLevelHierarchy"/>
    <dgm:cxn modelId="{9075EA8B-6025-4631-A82A-1B2A008ECB42}" type="presParOf" srcId="{B3FE725A-B093-6240-87F6-F2FCC34491E2}" destId="{7718664E-7731-BF4F-A279-8175C885AF09}" srcOrd="0" destOrd="0" presId="urn:microsoft.com/office/officeart/2008/layout/HorizontalMultiLevelHierarchy"/>
    <dgm:cxn modelId="{75FA71AB-4795-40D5-B5FE-4DF7ECA93CA8}" type="presParOf" srcId="{B3FE725A-B093-6240-87F6-F2FCC34491E2}" destId="{FA37906C-9E11-794B-B4AA-3755551DECF5}" srcOrd="1" destOrd="0" presId="urn:microsoft.com/office/officeart/2008/layout/HorizontalMultiLevelHierarchy"/>
    <dgm:cxn modelId="{FD4FF132-99D5-4C58-BC56-525CA53A35A3}" type="presParOf" srcId="{FA37906C-9E11-794B-B4AA-3755551DECF5}" destId="{680D8FC2-BD60-E143-B7B2-CC7FFC319CBB}" srcOrd="0" destOrd="0" presId="urn:microsoft.com/office/officeart/2008/layout/HorizontalMultiLevelHierarchy"/>
    <dgm:cxn modelId="{4A08CDB2-5766-4796-A402-F5AB31725E7E}" type="presParOf" srcId="{680D8FC2-BD60-E143-B7B2-CC7FFC319CBB}" destId="{40BAF3F0-B465-5644-B30E-8280E49487ED}" srcOrd="0" destOrd="0" presId="urn:microsoft.com/office/officeart/2008/layout/HorizontalMultiLevelHierarchy"/>
    <dgm:cxn modelId="{3E8222F1-0FC1-4533-82BD-55073CBB28B2}" type="presParOf" srcId="{FA37906C-9E11-794B-B4AA-3755551DECF5}" destId="{DC4054D1-65D5-F84E-A956-84B5EC84CFE2}" srcOrd="1" destOrd="0" presId="urn:microsoft.com/office/officeart/2008/layout/HorizontalMultiLevelHierarchy"/>
    <dgm:cxn modelId="{B5E0DDA3-D869-44C1-AF18-5732D4336CBB}" type="presParOf" srcId="{DC4054D1-65D5-F84E-A956-84B5EC84CFE2}" destId="{57E8C0BA-B206-0F43-886D-5A6467E1F105}" srcOrd="0" destOrd="0" presId="urn:microsoft.com/office/officeart/2008/layout/HorizontalMultiLevelHierarchy"/>
    <dgm:cxn modelId="{D9F1354A-496B-42B3-BD58-ED315F87441C}" type="presParOf" srcId="{DC4054D1-65D5-F84E-A956-84B5EC84CFE2}" destId="{F19693ED-65BB-9D43-A8F7-B5FBB5751E44}" srcOrd="1" destOrd="0" presId="urn:microsoft.com/office/officeart/2008/layout/HorizontalMultiLevelHierarchy"/>
    <dgm:cxn modelId="{DF8874B9-DD0B-4DFD-8230-418BBF5EDCAD}" type="presParOf" srcId="{F19693ED-65BB-9D43-A8F7-B5FBB5751E44}" destId="{D283542C-2691-2A48-84A2-5FB8D4F9F553}" srcOrd="0" destOrd="0" presId="urn:microsoft.com/office/officeart/2008/layout/HorizontalMultiLevelHierarchy"/>
    <dgm:cxn modelId="{1817B02D-1AEA-4447-BAA7-B95EE50B16D2}" type="presParOf" srcId="{D283542C-2691-2A48-84A2-5FB8D4F9F553}" destId="{EA1A6143-1455-ED4F-A21E-B418B4074DE4}" srcOrd="0" destOrd="0" presId="urn:microsoft.com/office/officeart/2008/layout/HorizontalMultiLevelHierarchy"/>
    <dgm:cxn modelId="{0D22313C-81B8-48C6-AB7A-10763023EE33}" type="presParOf" srcId="{F19693ED-65BB-9D43-A8F7-B5FBB5751E44}" destId="{96DC0EDE-F7A0-984D-BEE2-8A2AEE5584F4}" srcOrd="1" destOrd="0" presId="urn:microsoft.com/office/officeart/2008/layout/HorizontalMultiLevelHierarchy"/>
    <dgm:cxn modelId="{28DCF793-D216-4806-93BA-B9C306A7BA08}" type="presParOf" srcId="{96DC0EDE-F7A0-984D-BEE2-8A2AEE5584F4}" destId="{21F5530C-7209-2948-B254-F08C4A639685}" srcOrd="0" destOrd="0" presId="urn:microsoft.com/office/officeart/2008/layout/HorizontalMultiLevelHierarchy"/>
    <dgm:cxn modelId="{C5FAC16D-6A14-498C-8AB4-1882724708B3}" type="presParOf" srcId="{96DC0EDE-F7A0-984D-BEE2-8A2AEE5584F4}" destId="{957C555D-AA68-DF41-9316-537BD48400E3}" srcOrd="1" destOrd="0" presId="urn:microsoft.com/office/officeart/2008/layout/HorizontalMultiLevelHierarchy"/>
    <dgm:cxn modelId="{9049519C-EA1A-4977-AB7E-81BF0FBE94C7}" type="presParOf" srcId="{FA37906C-9E11-794B-B4AA-3755551DECF5}" destId="{4BC6ABFB-CFED-B04B-9590-B1F6659260FF}" srcOrd="2" destOrd="0" presId="urn:microsoft.com/office/officeart/2008/layout/HorizontalMultiLevelHierarchy"/>
    <dgm:cxn modelId="{9AF22162-6BA9-48E8-9210-64EC508E17F8}" type="presParOf" srcId="{4BC6ABFB-CFED-B04B-9590-B1F6659260FF}" destId="{540B54F0-184E-B443-B0E8-9C9A744CB9D0}" srcOrd="0" destOrd="0" presId="urn:microsoft.com/office/officeart/2008/layout/HorizontalMultiLevelHierarchy"/>
    <dgm:cxn modelId="{1C43184D-DD1D-4FFA-B0E1-469F35182923}" type="presParOf" srcId="{FA37906C-9E11-794B-B4AA-3755551DECF5}" destId="{5E2EB21F-FE6A-A54D-AD1E-5FD8B3090CFE}" srcOrd="3" destOrd="0" presId="urn:microsoft.com/office/officeart/2008/layout/HorizontalMultiLevelHierarchy"/>
    <dgm:cxn modelId="{A547F4D9-7F26-474B-BDAB-F4C95E4DBA81}" type="presParOf" srcId="{5E2EB21F-FE6A-A54D-AD1E-5FD8B3090CFE}" destId="{0D044C2A-F01C-3E4F-89D0-43E3CA36F200}" srcOrd="0" destOrd="0" presId="urn:microsoft.com/office/officeart/2008/layout/HorizontalMultiLevelHierarchy"/>
    <dgm:cxn modelId="{C20F7021-3F16-449F-B760-1D02FC1A343F}" type="presParOf" srcId="{5E2EB21F-FE6A-A54D-AD1E-5FD8B3090CFE}" destId="{635A30FB-7111-DE4F-8BBB-0B0BE2C06245}" srcOrd="1" destOrd="0" presId="urn:microsoft.com/office/officeart/2008/layout/HorizontalMultiLevelHierarchy"/>
    <dgm:cxn modelId="{DDC1C54B-0943-4BEF-B311-7A5D391BF850}" type="presParOf" srcId="{635A30FB-7111-DE4F-8BBB-0B0BE2C06245}" destId="{3FBD6A99-A30C-1B43-A0F7-2F94E7454B39}" srcOrd="0" destOrd="0" presId="urn:microsoft.com/office/officeart/2008/layout/HorizontalMultiLevelHierarchy"/>
    <dgm:cxn modelId="{73BD27A8-698D-4444-8B67-F245123031BE}" type="presParOf" srcId="{3FBD6A99-A30C-1B43-A0F7-2F94E7454B39}" destId="{1E1AAF78-B6BA-2046-B708-A5ECA2FC4500}" srcOrd="0" destOrd="0" presId="urn:microsoft.com/office/officeart/2008/layout/HorizontalMultiLevelHierarchy"/>
    <dgm:cxn modelId="{75F7A912-DBE8-40BB-857B-DFBFAF3755B1}" type="presParOf" srcId="{635A30FB-7111-DE4F-8BBB-0B0BE2C06245}" destId="{561BB617-B760-A64C-9C36-5051300848A2}" srcOrd="1" destOrd="0" presId="urn:microsoft.com/office/officeart/2008/layout/HorizontalMultiLevelHierarchy"/>
    <dgm:cxn modelId="{FE3F95F8-9D36-4919-A103-449EE0BE392D}" type="presParOf" srcId="{561BB617-B760-A64C-9C36-5051300848A2}" destId="{C2F0F292-4252-6E44-AF98-EF82A6BA603B}" srcOrd="0" destOrd="0" presId="urn:microsoft.com/office/officeart/2008/layout/HorizontalMultiLevelHierarchy"/>
    <dgm:cxn modelId="{B9527120-9827-4818-BDA6-BAEB90B45CE3}" type="presParOf" srcId="{561BB617-B760-A64C-9C36-5051300848A2}" destId="{574E51C4-9F8A-564E-B42E-41F373D96C8F}" srcOrd="1" destOrd="0" presId="urn:microsoft.com/office/officeart/2008/layout/HorizontalMultiLevelHierarchy"/>
    <dgm:cxn modelId="{AE713E65-2D10-41C0-8F09-D5E820DA2917}" type="presParOf" srcId="{FA37906C-9E11-794B-B4AA-3755551DECF5}" destId="{6591C6B0-DC2C-AD49-96D2-D87C5C5FAD9F}" srcOrd="4" destOrd="0" presId="urn:microsoft.com/office/officeart/2008/layout/HorizontalMultiLevelHierarchy"/>
    <dgm:cxn modelId="{94D65215-D679-4ACC-849D-86965851AB3C}" type="presParOf" srcId="{6591C6B0-DC2C-AD49-96D2-D87C5C5FAD9F}" destId="{33ED8983-B656-4F48-B850-145EFDD60C1A}" srcOrd="0" destOrd="0" presId="urn:microsoft.com/office/officeart/2008/layout/HorizontalMultiLevelHierarchy"/>
    <dgm:cxn modelId="{3B6660AA-811F-47CA-B693-3CE098D657E4}" type="presParOf" srcId="{FA37906C-9E11-794B-B4AA-3755551DECF5}" destId="{AF6B46F0-0A87-D041-8366-63DC810ECD04}" srcOrd="5" destOrd="0" presId="urn:microsoft.com/office/officeart/2008/layout/HorizontalMultiLevelHierarchy"/>
    <dgm:cxn modelId="{049364FC-D369-4546-9EBF-B3D174D407B5}" type="presParOf" srcId="{AF6B46F0-0A87-D041-8366-63DC810ECD04}" destId="{5B59DF0F-74E9-F742-A978-E6D1A03ABEB2}" srcOrd="0" destOrd="0" presId="urn:microsoft.com/office/officeart/2008/layout/HorizontalMultiLevelHierarchy"/>
    <dgm:cxn modelId="{4DFBFF93-D666-4CE5-8CF5-4D04F5961DD6}" type="presParOf" srcId="{AF6B46F0-0A87-D041-8366-63DC810ECD04}" destId="{41FF0BC2-93F3-644A-914F-D84125883019}" srcOrd="1" destOrd="0" presId="urn:microsoft.com/office/officeart/2008/layout/HorizontalMultiLevelHierarchy"/>
    <dgm:cxn modelId="{9AF93E08-BDB6-4050-8F2D-CAD46628DD74}" type="presParOf" srcId="{41FF0BC2-93F3-644A-914F-D84125883019}" destId="{A3BB4AEC-682C-4548-8A88-249B0E402C4C}" srcOrd="0" destOrd="0" presId="urn:microsoft.com/office/officeart/2008/layout/HorizontalMultiLevelHierarchy"/>
    <dgm:cxn modelId="{10FE3021-F1DB-40F8-97AC-B96AA6AF7D71}" type="presParOf" srcId="{A3BB4AEC-682C-4548-8A88-249B0E402C4C}" destId="{94FA533A-902A-D343-ACB0-499AD9860B30}" srcOrd="0" destOrd="0" presId="urn:microsoft.com/office/officeart/2008/layout/HorizontalMultiLevelHierarchy"/>
    <dgm:cxn modelId="{31ED8A29-EC1B-43ED-B5E5-0EE90E5E2A4C}" type="presParOf" srcId="{41FF0BC2-93F3-644A-914F-D84125883019}" destId="{590EA392-0AEE-EE42-91C9-29A5CF56D7D7}" srcOrd="1" destOrd="0" presId="urn:microsoft.com/office/officeart/2008/layout/HorizontalMultiLevelHierarchy"/>
    <dgm:cxn modelId="{44DF8AC9-C51F-4D7F-8AF5-3B1C43DE6A1C}" type="presParOf" srcId="{590EA392-0AEE-EE42-91C9-29A5CF56D7D7}" destId="{67D2AF14-685C-CB49-AD76-31057ED36023}" srcOrd="0" destOrd="0" presId="urn:microsoft.com/office/officeart/2008/layout/HorizontalMultiLevelHierarchy"/>
    <dgm:cxn modelId="{C4466963-944D-4392-8D44-12A862E04AF8}" type="presParOf" srcId="{590EA392-0AEE-EE42-91C9-29A5CF56D7D7}" destId="{9CAC98C1-138F-C543-A337-DBF41468C3CF}" srcOrd="1" destOrd="0" presId="urn:microsoft.com/office/officeart/2008/layout/HorizontalMultiLevelHierarchy"/>
    <dgm:cxn modelId="{462DCCC7-D1BA-4C1A-AB77-9A95842E5BCA}" type="presParOf" srcId="{839AD4E3-A978-9A41-8B25-E93605484D77}" destId="{188C760D-2A77-9A4B-8E0F-25C35BC21305}" srcOrd="4" destOrd="0" presId="urn:microsoft.com/office/officeart/2008/layout/HorizontalMultiLevelHierarchy"/>
    <dgm:cxn modelId="{D60A7C0A-5482-4246-A3F8-FF4FC8A2252B}" type="presParOf" srcId="{188C760D-2A77-9A4B-8E0F-25C35BC21305}" destId="{3FA9C7E7-BB12-8544-AAE0-22CE3EBA4885}" srcOrd="0" destOrd="0" presId="urn:microsoft.com/office/officeart/2008/layout/HorizontalMultiLevelHierarchy"/>
    <dgm:cxn modelId="{651C23F3-2C62-41CB-8B2A-57CED0C9EA0C}" type="presParOf" srcId="{839AD4E3-A978-9A41-8B25-E93605484D77}" destId="{AF8E6F4F-FB5C-5645-AF3C-6EF5AED66929}" srcOrd="5" destOrd="0" presId="urn:microsoft.com/office/officeart/2008/layout/HorizontalMultiLevelHierarchy"/>
    <dgm:cxn modelId="{A514D3EB-2C16-4F7B-BC62-F12FB186A506}" type="presParOf" srcId="{AF8E6F4F-FB5C-5645-AF3C-6EF5AED66929}" destId="{197421BD-93A2-2049-9E76-8F2F901F64D5}" srcOrd="0" destOrd="0" presId="urn:microsoft.com/office/officeart/2008/layout/HorizontalMultiLevelHierarchy"/>
    <dgm:cxn modelId="{1AC9FE00-6ADB-47DE-A9D8-F85B012D62DD}" type="presParOf" srcId="{AF8E6F4F-FB5C-5645-AF3C-6EF5AED66929}" destId="{B2227939-39F2-9843-97A3-A75EBC2391B6}" srcOrd="1" destOrd="0" presId="urn:microsoft.com/office/officeart/2008/layout/HorizontalMultiLevelHierarchy"/>
    <dgm:cxn modelId="{E818040E-CE49-4C55-81CE-A4B0E88E87D8}" type="presParOf" srcId="{B2227939-39F2-9843-97A3-A75EBC2391B6}" destId="{F66AA32C-CBE0-1B44-B4F8-A5CFCE0DB844}" srcOrd="0" destOrd="0" presId="urn:microsoft.com/office/officeart/2008/layout/HorizontalMultiLevelHierarchy"/>
    <dgm:cxn modelId="{F9341E19-ACD0-4AFB-998D-D3239764E927}" type="presParOf" srcId="{F66AA32C-CBE0-1B44-B4F8-A5CFCE0DB844}" destId="{265D6E33-194B-CE4C-BC31-E9DCAA24CE10}" srcOrd="0" destOrd="0" presId="urn:microsoft.com/office/officeart/2008/layout/HorizontalMultiLevelHierarchy"/>
    <dgm:cxn modelId="{D4EBB431-CB60-46C3-B0A7-D8144D0C9A6B}" type="presParOf" srcId="{B2227939-39F2-9843-97A3-A75EBC2391B6}" destId="{86FA8E1E-12D9-0747-A8DF-0F67ECC49B6A}" srcOrd="1" destOrd="0" presId="urn:microsoft.com/office/officeart/2008/layout/HorizontalMultiLevelHierarchy"/>
    <dgm:cxn modelId="{5A0602CA-7D0D-46C8-96C1-F5CF81E33670}" type="presParOf" srcId="{86FA8E1E-12D9-0747-A8DF-0F67ECC49B6A}" destId="{6DD4BAF3-AAD5-6446-A683-8AD0796AC683}" srcOrd="0" destOrd="0" presId="urn:microsoft.com/office/officeart/2008/layout/HorizontalMultiLevelHierarchy"/>
    <dgm:cxn modelId="{F0397E69-1D23-4EC0-8538-3D29B72024B3}" type="presParOf" srcId="{86FA8E1E-12D9-0747-A8DF-0F67ECC49B6A}" destId="{803E8D7D-1454-D440-B69A-CEEFBB783342}" srcOrd="1" destOrd="0" presId="urn:microsoft.com/office/officeart/2008/layout/HorizontalMultiLevelHierarchy"/>
    <dgm:cxn modelId="{684012E6-C688-4595-8AC7-45270B6769A9}" type="presParOf" srcId="{803E8D7D-1454-D440-B69A-CEEFBB783342}" destId="{74DA094F-0307-614B-959C-26023C2D3903}" srcOrd="0" destOrd="0" presId="urn:microsoft.com/office/officeart/2008/layout/HorizontalMultiLevelHierarchy"/>
    <dgm:cxn modelId="{BCCB6FD1-E551-492D-B9EC-2DE1DF395AE1}" type="presParOf" srcId="{74DA094F-0307-614B-959C-26023C2D3903}" destId="{D658EE8D-DFF8-7A45-9C02-ECDA0F51D379}" srcOrd="0" destOrd="0" presId="urn:microsoft.com/office/officeart/2008/layout/HorizontalMultiLevelHierarchy"/>
    <dgm:cxn modelId="{A8ADAC75-F968-4298-9D06-644726394A48}" type="presParOf" srcId="{803E8D7D-1454-D440-B69A-CEEFBB783342}" destId="{A10BA796-C761-E346-8DE5-04835C38CDD6}" srcOrd="1" destOrd="0" presId="urn:microsoft.com/office/officeart/2008/layout/HorizontalMultiLevelHierarchy"/>
    <dgm:cxn modelId="{30A700AF-6BDA-4132-A46A-69ABE0D52592}" type="presParOf" srcId="{A10BA796-C761-E346-8DE5-04835C38CDD6}" destId="{2C3B4643-E0F3-7946-8BC4-634572B54228}" srcOrd="0" destOrd="0" presId="urn:microsoft.com/office/officeart/2008/layout/HorizontalMultiLevelHierarchy"/>
    <dgm:cxn modelId="{4ED2A154-4B7D-420A-B688-FF82C6528238}" type="presParOf" srcId="{A10BA796-C761-E346-8DE5-04835C38CDD6}" destId="{D98A738F-1144-474C-936C-57361B6BE382}" srcOrd="1" destOrd="0" presId="urn:microsoft.com/office/officeart/2008/layout/HorizontalMultiLevelHierarchy"/>
    <dgm:cxn modelId="{E604F967-7BD6-4099-AE1A-0EC5B4953E65}" type="presParOf" srcId="{B2227939-39F2-9843-97A3-A75EBC2391B6}" destId="{91472777-99FA-7446-91FF-D4E53800DC4C}" srcOrd="2" destOrd="0" presId="urn:microsoft.com/office/officeart/2008/layout/HorizontalMultiLevelHierarchy"/>
    <dgm:cxn modelId="{69612CA7-1D5B-46B8-8A60-9F4F3B6F5541}" type="presParOf" srcId="{91472777-99FA-7446-91FF-D4E53800DC4C}" destId="{9BE4047D-93A5-8D46-AD51-F0579DD01878}" srcOrd="0" destOrd="0" presId="urn:microsoft.com/office/officeart/2008/layout/HorizontalMultiLevelHierarchy"/>
    <dgm:cxn modelId="{F0392001-B582-48F5-8FFA-86DFA037D2BF}" type="presParOf" srcId="{B2227939-39F2-9843-97A3-A75EBC2391B6}" destId="{9AF4E5AE-790F-114F-9719-F20866E3E6AB}" srcOrd="3" destOrd="0" presId="urn:microsoft.com/office/officeart/2008/layout/HorizontalMultiLevelHierarchy"/>
    <dgm:cxn modelId="{B8E7D6BD-D998-4E0A-88A4-2064CD7CC51A}" type="presParOf" srcId="{9AF4E5AE-790F-114F-9719-F20866E3E6AB}" destId="{6A9D7CD2-5068-FB41-B8F3-679291AF0082}" srcOrd="0" destOrd="0" presId="urn:microsoft.com/office/officeart/2008/layout/HorizontalMultiLevelHierarchy"/>
    <dgm:cxn modelId="{1B795585-11D3-43C1-A1FF-B9436A6A0EA9}" type="presParOf" srcId="{9AF4E5AE-790F-114F-9719-F20866E3E6AB}" destId="{0D2C2E33-59CF-D447-8A79-EACE27F601CD}" srcOrd="1" destOrd="0" presId="urn:microsoft.com/office/officeart/2008/layout/HorizontalMultiLevelHierarchy"/>
    <dgm:cxn modelId="{7F0BF138-B9FB-4B89-AB91-3FD96857CFF8}" type="presParOf" srcId="{0D2C2E33-59CF-D447-8A79-EACE27F601CD}" destId="{8A139B50-A9A2-F440-81B1-1DF8AD4D3682}" srcOrd="0" destOrd="0" presId="urn:microsoft.com/office/officeart/2008/layout/HorizontalMultiLevelHierarchy"/>
    <dgm:cxn modelId="{A54C2A46-12DB-439F-92E4-C562E5CFD044}" type="presParOf" srcId="{8A139B50-A9A2-F440-81B1-1DF8AD4D3682}" destId="{CA79CA29-E2A4-3F48-8455-82EC484206E9}" srcOrd="0" destOrd="0" presId="urn:microsoft.com/office/officeart/2008/layout/HorizontalMultiLevelHierarchy"/>
    <dgm:cxn modelId="{D1859C47-6FF8-4F87-989C-7AB1E3E950A5}" type="presParOf" srcId="{0D2C2E33-59CF-D447-8A79-EACE27F601CD}" destId="{DC15202E-5E4C-014D-A85C-4C72482EB50A}" srcOrd="1" destOrd="0" presId="urn:microsoft.com/office/officeart/2008/layout/HorizontalMultiLevelHierarchy"/>
    <dgm:cxn modelId="{C4C49D68-2748-41A3-82B4-A1C563B659D3}" type="presParOf" srcId="{DC15202E-5E4C-014D-A85C-4C72482EB50A}" destId="{FB10EACA-B079-544A-9067-A4DCCCD4A924}" srcOrd="0" destOrd="0" presId="urn:microsoft.com/office/officeart/2008/layout/HorizontalMultiLevelHierarchy"/>
    <dgm:cxn modelId="{845C072D-502F-4EE3-902F-A95669822920}" type="presParOf" srcId="{DC15202E-5E4C-014D-A85C-4C72482EB50A}" destId="{F8315998-2659-9148-9FC2-E3F36D522471}" srcOrd="1" destOrd="0" presId="urn:microsoft.com/office/officeart/2008/layout/HorizontalMultiLevelHierarchy"/>
    <dgm:cxn modelId="{675A26DD-088C-4829-B83C-BF39EDE3D5B6}" type="presParOf" srcId="{839AD4E3-A978-9A41-8B25-E93605484D77}" destId="{11F6FF4E-A1BF-F84E-A7B2-9DC7E03EB326}" srcOrd="6" destOrd="0" presId="urn:microsoft.com/office/officeart/2008/layout/HorizontalMultiLevelHierarchy"/>
    <dgm:cxn modelId="{FD852AEA-FE66-4137-B89F-C7229C27AE9E}" type="presParOf" srcId="{11F6FF4E-A1BF-F84E-A7B2-9DC7E03EB326}" destId="{46D44B51-15B4-8F42-9128-63069345D01C}" srcOrd="0" destOrd="0" presId="urn:microsoft.com/office/officeart/2008/layout/HorizontalMultiLevelHierarchy"/>
    <dgm:cxn modelId="{A6BE9B8D-50E4-42BE-A48C-5BEA8A5B2087}" type="presParOf" srcId="{839AD4E3-A978-9A41-8B25-E93605484D77}" destId="{67313FC6-953B-3E45-90E3-4D6F00843119}" srcOrd="7" destOrd="0" presId="urn:microsoft.com/office/officeart/2008/layout/HorizontalMultiLevelHierarchy"/>
    <dgm:cxn modelId="{61F5D239-9338-4704-892E-3DF999BD5F6B}" type="presParOf" srcId="{67313FC6-953B-3E45-90E3-4D6F00843119}" destId="{B74C5E65-8063-7242-B3DC-C187BB3ABDF5}" srcOrd="0" destOrd="0" presId="urn:microsoft.com/office/officeart/2008/layout/HorizontalMultiLevelHierarchy"/>
    <dgm:cxn modelId="{7460617D-8685-4AA5-BEBB-22411ACCFF94}" type="presParOf" srcId="{67313FC6-953B-3E45-90E3-4D6F00843119}" destId="{4A76C948-B037-5442-B78B-1B9C47A55D91}" srcOrd="1" destOrd="0" presId="urn:microsoft.com/office/officeart/2008/layout/HorizontalMultiLevelHierarchy"/>
    <dgm:cxn modelId="{E56810AA-7F38-426A-A264-442696A34C83}" type="presParOf" srcId="{4A76C948-B037-5442-B78B-1B9C47A55D91}" destId="{67F6D517-56C9-564C-BD9C-0FC1F68B1A86}" srcOrd="0" destOrd="0" presId="urn:microsoft.com/office/officeart/2008/layout/HorizontalMultiLevelHierarchy"/>
    <dgm:cxn modelId="{A6D18517-8142-474D-BAD5-F7B6CD776EFF}" type="presParOf" srcId="{67F6D517-56C9-564C-BD9C-0FC1F68B1A86}" destId="{56EBDA28-B5D8-994B-9BDF-01EC31EC28AD}" srcOrd="0" destOrd="0" presId="urn:microsoft.com/office/officeart/2008/layout/HorizontalMultiLevelHierarchy"/>
    <dgm:cxn modelId="{C8E6E37C-5F44-4649-8022-0D3263EF4498}" type="presParOf" srcId="{4A76C948-B037-5442-B78B-1B9C47A55D91}" destId="{C392D77F-D1F5-744F-9F29-A1789F83192E}" srcOrd="1" destOrd="0" presId="urn:microsoft.com/office/officeart/2008/layout/HorizontalMultiLevelHierarchy"/>
    <dgm:cxn modelId="{CE7B6838-1A44-41B9-A2E8-47279E649044}" type="presParOf" srcId="{C392D77F-D1F5-744F-9F29-A1789F83192E}" destId="{6B336431-AF28-BB4F-9F8B-877DBE5D310F}" srcOrd="0" destOrd="0" presId="urn:microsoft.com/office/officeart/2008/layout/HorizontalMultiLevelHierarchy"/>
    <dgm:cxn modelId="{113337B5-F248-452F-899A-97ADA7D73B35}" type="presParOf" srcId="{C392D77F-D1F5-744F-9F29-A1789F83192E}" destId="{1BFEC54E-F5D1-D643-958A-76A201E6EBA3}" srcOrd="1" destOrd="0" presId="urn:microsoft.com/office/officeart/2008/layout/HorizontalMultiLevelHierarchy"/>
    <dgm:cxn modelId="{26B3FF8C-2DDA-4178-871F-15C62BAA9E14}" type="presParOf" srcId="{1BFEC54E-F5D1-D643-958A-76A201E6EBA3}" destId="{E65E5127-F2D8-7B49-B6BC-DE87670F0700}" srcOrd="0" destOrd="0" presId="urn:microsoft.com/office/officeart/2008/layout/HorizontalMultiLevelHierarchy"/>
    <dgm:cxn modelId="{DF7BACAD-AFAA-46C8-9DF7-411E145FA90E}" type="presParOf" srcId="{E65E5127-F2D8-7B49-B6BC-DE87670F0700}" destId="{438402E4-9E4D-404C-98A2-C11C017EA1E1}" srcOrd="0" destOrd="0" presId="urn:microsoft.com/office/officeart/2008/layout/HorizontalMultiLevelHierarchy"/>
    <dgm:cxn modelId="{1E628113-C73F-4940-B80B-D3C63018EB35}" type="presParOf" srcId="{1BFEC54E-F5D1-D643-958A-76A201E6EBA3}" destId="{752510D6-71BE-A946-B0C4-286941F66F64}" srcOrd="1" destOrd="0" presId="urn:microsoft.com/office/officeart/2008/layout/HorizontalMultiLevelHierarchy"/>
    <dgm:cxn modelId="{A1A39722-C682-4D62-AE96-1FB2F8A6A1D7}" type="presParOf" srcId="{752510D6-71BE-A946-B0C4-286941F66F64}" destId="{2908B201-8E44-414D-A815-EC8ADA170554}" srcOrd="0" destOrd="0" presId="urn:microsoft.com/office/officeart/2008/layout/HorizontalMultiLevelHierarchy"/>
    <dgm:cxn modelId="{34C54D6C-7642-4637-B148-6C14E5FACAEC}" type="presParOf" srcId="{752510D6-71BE-A946-B0C4-286941F66F64}" destId="{8AD75D4D-559D-0744-B71D-F3A47DF4C0EB}" srcOrd="1" destOrd="0" presId="urn:microsoft.com/office/officeart/2008/layout/HorizontalMultiLevelHierarchy"/>
    <dgm:cxn modelId="{D56B1DE0-3B8E-4885-9EEA-A224B94103B3}" type="presParOf" srcId="{4A76C948-B037-5442-B78B-1B9C47A55D91}" destId="{0649E10D-6A35-0C4C-A115-ABF882E7F31F}" srcOrd="2" destOrd="0" presId="urn:microsoft.com/office/officeart/2008/layout/HorizontalMultiLevelHierarchy"/>
    <dgm:cxn modelId="{91580204-CFDF-434E-B46E-684B2E801795}" type="presParOf" srcId="{0649E10D-6A35-0C4C-A115-ABF882E7F31F}" destId="{E10BE7AE-F2C6-3547-A810-A668C990D4D9}" srcOrd="0" destOrd="0" presId="urn:microsoft.com/office/officeart/2008/layout/HorizontalMultiLevelHierarchy"/>
    <dgm:cxn modelId="{A9287355-7B74-46C4-951F-73B4B56570D8}" type="presParOf" srcId="{4A76C948-B037-5442-B78B-1B9C47A55D91}" destId="{901D85D0-AE3F-6342-91BA-1F3796C17322}" srcOrd="3" destOrd="0" presId="urn:microsoft.com/office/officeart/2008/layout/HorizontalMultiLevelHierarchy"/>
    <dgm:cxn modelId="{8288F1DD-E1E2-4AB6-BC19-E9B837558B28}" type="presParOf" srcId="{901D85D0-AE3F-6342-91BA-1F3796C17322}" destId="{1987AED3-27F1-4841-8BDB-1248503594C6}" srcOrd="0" destOrd="0" presId="urn:microsoft.com/office/officeart/2008/layout/HorizontalMultiLevelHierarchy"/>
    <dgm:cxn modelId="{C687A108-0804-400B-BE7B-9C4B97E99AAB}" type="presParOf" srcId="{901D85D0-AE3F-6342-91BA-1F3796C17322}" destId="{3839942F-0E13-8744-83DE-05535D25481E}" srcOrd="1" destOrd="0" presId="urn:microsoft.com/office/officeart/2008/layout/HorizontalMultiLevelHierarchy"/>
    <dgm:cxn modelId="{111C3702-B01C-4D3F-AFDA-F1B1CE40C948}" type="presParOf" srcId="{3839942F-0E13-8744-83DE-05535D25481E}" destId="{2E7CE335-5243-9B4C-BAA2-0878A3CA0B65}" srcOrd="0" destOrd="0" presId="urn:microsoft.com/office/officeart/2008/layout/HorizontalMultiLevelHierarchy"/>
    <dgm:cxn modelId="{7136F937-2B8A-4930-AA39-0219BEFD7615}" type="presParOf" srcId="{2E7CE335-5243-9B4C-BAA2-0878A3CA0B65}" destId="{184CD925-51C4-BA48-9CD5-AB900AF67E5D}" srcOrd="0" destOrd="0" presId="urn:microsoft.com/office/officeart/2008/layout/HorizontalMultiLevelHierarchy"/>
    <dgm:cxn modelId="{FC898F57-4BE2-4114-97DD-001BD164DF4F}" type="presParOf" srcId="{3839942F-0E13-8744-83DE-05535D25481E}" destId="{7682D306-0A62-6548-94B5-9F9DB949AD7C}" srcOrd="1" destOrd="0" presId="urn:microsoft.com/office/officeart/2008/layout/HorizontalMultiLevelHierarchy"/>
    <dgm:cxn modelId="{631FBADC-54DE-4798-98C8-B96AC8EA2C2D}" type="presParOf" srcId="{7682D306-0A62-6548-94B5-9F9DB949AD7C}" destId="{3F662172-615B-2148-8B2C-FA0A36E1B6BB}" srcOrd="0" destOrd="0" presId="urn:microsoft.com/office/officeart/2008/layout/HorizontalMultiLevelHierarchy"/>
    <dgm:cxn modelId="{9F0718FB-A5E7-43A4-99A7-8BB6E105374F}" type="presParOf" srcId="{7682D306-0A62-6548-94B5-9F9DB949AD7C}" destId="{A8F364AF-CCD1-AD48-B38F-0CD3847FB442}" srcOrd="1" destOrd="0" presId="urn:microsoft.com/office/officeart/2008/layout/HorizontalMultiLevelHierarchy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E7CE335-5243-9B4C-BAA2-0878A3CA0B65}">
      <dsp:nvSpPr>
        <dsp:cNvPr id="0" name=""/>
        <dsp:cNvSpPr/>
      </dsp:nvSpPr>
      <dsp:spPr>
        <a:xfrm>
          <a:off x="2071320" y="6858281"/>
          <a:ext cx="237100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183940" y="6898071"/>
        <a:ext cx="11858" cy="11858"/>
      </dsp:txXfrm>
    </dsp:sp>
    <dsp:sp modelId="{0649E10D-6A35-0C4C-A115-ABF882E7F31F}">
      <dsp:nvSpPr>
        <dsp:cNvPr id="0" name=""/>
        <dsp:cNvSpPr/>
      </dsp:nvSpPr>
      <dsp:spPr>
        <a:xfrm>
          <a:off x="1111182" y="6632899"/>
          <a:ext cx="284548" cy="27110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349241"/>
              </a:lnTo>
              <a:lnTo>
                <a:pt x="277097" y="349241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43631" y="6758624"/>
        <a:ext cx="19650" cy="19650"/>
      </dsp:txXfrm>
    </dsp:sp>
    <dsp:sp modelId="{E65E5127-F2D8-7B49-B6BC-DE87670F0700}">
      <dsp:nvSpPr>
        <dsp:cNvPr id="0" name=""/>
        <dsp:cNvSpPr/>
      </dsp:nvSpPr>
      <dsp:spPr>
        <a:xfrm>
          <a:off x="2071320" y="6316077"/>
          <a:ext cx="302261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214887" y="6354234"/>
        <a:ext cx="15126" cy="15126"/>
      </dsp:txXfrm>
    </dsp:sp>
    <dsp:sp modelId="{67F6D517-56C9-564C-BD9C-0FC1F68B1A86}">
      <dsp:nvSpPr>
        <dsp:cNvPr id="0" name=""/>
        <dsp:cNvSpPr/>
      </dsp:nvSpPr>
      <dsp:spPr>
        <a:xfrm>
          <a:off x="1111182" y="6361797"/>
          <a:ext cx="284548" cy="271101"/>
        </a:xfrm>
        <a:custGeom>
          <a:avLst/>
          <a:gdLst/>
          <a:ahLst/>
          <a:cxnLst/>
          <a:rect l="0" t="0" r="0" b="0"/>
          <a:pathLst>
            <a:path>
              <a:moveTo>
                <a:pt x="0" y="349241"/>
              </a:moveTo>
              <a:lnTo>
                <a:pt x="138548" y="349241"/>
              </a:lnTo>
              <a:lnTo>
                <a:pt x="138548" y="0"/>
              </a:lnTo>
              <a:lnTo>
                <a:pt x="277097" y="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43631" y="6487522"/>
        <a:ext cx="19650" cy="19650"/>
      </dsp:txXfrm>
    </dsp:sp>
    <dsp:sp modelId="{11F6FF4E-A1BF-F84E-A7B2-9DC7E03EB326}">
      <dsp:nvSpPr>
        <dsp:cNvPr id="0" name=""/>
        <dsp:cNvSpPr/>
      </dsp:nvSpPr>
      <dsp:spPr>
        <a:xfrm>
          <a:off x="439733" y="3857688"/>
          <a:ext cx="284548" cy="27752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2419004"/>
              </a:lnTo>
              <a:lnTo>
                <a:pt x="277097" y="2419004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0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512263" y="5175550"/>
        <a:ext cx="139487" cy="139487"/>
      </dsp:txXfrm>
    </dsp:sp>
    <dsp:sp modelId="{8A139B50-A9A2-F440-81B1-1DF8AD4D3682}">
      <dsp:nvSpPr>
        <dsp:cNvPr id="0" name=""/>
        <dsp:cNvSpPr/>
      </dsp:nvSpPr>
      <dsp:spPr>
        <a:xfrm>
          <a:off x="2128386" y="5253093"/>
          <a:ext cx="22147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233339" y="5293027"/>
        <a:ext cx="11572" cy="11572"/>
      </dsp:txXfrm>
    </dsp:sp>
    <dsp:sp modelId="{91472777-99FA-7446-91FF-D4E53800DC4C}">
      <dsp:nvSpPr>
        <dsp:cNvPr id="0" name=""/>
        <dsp:cNvSpPr/>
      </dsp:nvSpPr>
      <dsp:spPr>
        <a:xfrm>
          <a:off x="1111182" y="4976865"/>
          <a:ext cx="341614" cy="32194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395996"/>
              </a:lnTo>
              <a:lnTo>
                <a:pt x="277097" y="395996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70254" y="5126104"/>
        <a:ext cx="23470" cy="23470"/>
      </dsp:txXfrm>
    </dsp:sp>
    <dsp:sp modelId="{74DA094F-0307-614B-959C-26023C2D3903}">
      <dsp:nvSpPr>
        <dsp:cNvPr id="0" name=""/>
        <dsp:cNvSpPr/>
      </dsp:nvSpPr>
      <dsp:spPr>
        <a:xfrm>
          <a:off x="2071320" y="4579619"/>
          <a:ext cx="301792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214414" y="4617537"/>
        <a:ext cx="15604" cy="15604"/>
      </dsp:txXfrm>
    </dsp:sp>
    <dsp:sp modelId="{F66AA32C-CBE0-1B44-B4F8-A5CFCE0DB844}">
      <dsp:nvSpPr>
        <dsp:cNvPr id="0" name=""/>
        <dsp:cNvSpPr/>
      </dsp:nvSpPr>
      <dsp:spPr>
        <a:xfrm>
          <a:off x="1111182" y="4704844"/>
          <a:ext cx="284548" cy="272021"/>
        </a:xfrm>
        <a:custGeom>
          <a:avLst/>
          <a:gdLst/>
          <a:ahLst/>
          <a:cxnLst/>
          <a:rect l="0" t="0" r="0" b="0"/>
          <a:pathLst>
            <a:path>
              <a:moveTo>
                <a:pt x="0" y="132009"/>
              </a:moveTo>
              <a:lnTo>
                <a:pt x="138548" y="132009"/>
              </a:lnTo>
              <a:lnTo>
                <a:pt x="138548" y="0"/>
              </a:lnTo>
              <a:lnTo>
                <a:pt x="277097" y="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43615" y="4831013"/>
        <a:ext cx="19682" cy="19682"/>
      </dsp:txXfrm>
    </dsp:sp>
    <dsp:sp modelId="{188C760D-2A77-9A4B-8E0F-25C35BC21305}">
      <dsp:nvSpPr>
        <dsp:cNvPr id="0" name=""/>
        <dsp:cNvSpPr/>
      </dsp:nvSpPr>
      <dsp:spPr>
        <a:xfrm>
          <a:off x="439733" y="3857688"/>
          <a:ext cx="284548" cy="11191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806334"/>
              </a:lnTo>
              <a:lnTo>
                <a:pt x="277097" y="806334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553137" y="4388407"/>
        <a:ext cx="57739" cy="57739"/>
      </dsp:txXfrm>
    </dsp:sp>
    <dsp:sp modelId="{A3BB4AEC-682C-4548-8A88-249B0E402C4C}">
      <dsp:nvSpPr>
        <dsp:cNvPr id="0" name=""/>
        <dsp:cNvSpPr/>
      </dsp:nvSpPr>
      <dsp:spPr>
        <a:xfrm>
          <a:off x="2138857" y="3522254"/>
          <a:ext cx="217010" cy="160405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240616" y="3595710"/>
        <a:ext cx="13492" cy="13492"/>
      </dsp:txXfrm>
    </dsp:sp>
    <dsp:sp modelId="{6591C6B0-DC2C-AD49-96D2-D87C5C5FAD9F}">
      <dsp:nvSpPr>
        <dsp:cNvPr id="0" name=""/>
        <dsp:cNvSpPr/>
      </dsp:nvSpPr>
      <dsp:spPr>
        <a:xfrm>
          <a:off x="1111182" y="2902376"/>
          <a:ext cx="352086" cy="6198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528005"/>
              </a:lnTo>
              <a:lnTo>
                <a:pt x="277097" y="528005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69403" y="3194493"/>
        <a:ext cx="35644" cy="35644"/>
      </dsp:txXfrm>
    </dsp:sp>
    <dsp:sp modelId="{3FBD6A99-A30C-1B43-A0F7-2F94E7454B39}">
      <dsp:nvSpPr>
        <dsp:cNvPr id="0" name=""/>
        <dsp:cNvSpPr/>
      </dsp:nvSpPr>
      <dsp:spPr>
        <a:xfrm>
          <a:off x="2071320" y="2676716"/>
          <a:ext cx="28454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206480" y="2715323"/>
        <a:ext cx="14227" cy="14227"/>
      </dsp:txXfrm>
    </dsp:sp>
    <dsp:sp modelId="{4BC6ABFB-CFED-B04B-9590-B1F6659260FF}">
      <dsp:nvSpPr>
        <dsp:cNvPr id="0" name=""/>
        <dsp:cNvSpPr/>
      </dsp:nvSpPr>
      <dsp:spPr>
        <a:xfrm>
          <a:off x="1111182" y="2722436"/>
          <a:ext cx="284548" cy="1799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45039" y="2803990"/>
        <a:ext cx="16833" cy="16833"/>
      </dsp:txXfrm>
    </dsp:sp>
    <dsp:sp modelId="{D283542C-2691-2A48-84A2-5FB8D4F9F553}">
      <dsp:nvSpPr>
        <dsp:cNvPr id="0" name=""/>
        <dsp:cNvSpPr/>
      </dsp:nvSpPr>
      <dsp:spPr>
        <a:xfrm>
          <a:off x="2065259" y="1937211"/>
          <a:ext cx="279995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198085" y="1975760"/>
        <a:ext cx="14343" cy="14343"/>
      </dsp:txXfrm>
    </dsp:sp>
    <dsp:sp modelId="{680D8FC2-BD60-E143-B7B2-CC7FFC319CBB}">
      <dsp:nvSpPr>
        <dsp:cNvPr id="0" name=""/>
        <dsp:cNvSpPr/>
      </dsp:nvSpPr>
      <dsp:spPr>
        <a:xfrm>
          <a:off x="1111182" y="2045315"/>
          <a:ext cx="278487" cy="857061"/>
        </a:xfrm>
        <a:custGeom>
          <a:avLst/>
          <a:gdLst/>
          <a:ahLst/>
          <a:cxnLst/>
          <a:rect l="0" t="0" r="0" b="0"/>
          <a:pathLst>
            <a:path>
              <a:moveTo>
                <a:pt x="0" y="528005"/>
              </a:moveTo>
              <a:lnTo>
                <a:pt x="138548" y="528005"/>
              </a:lnTo>
              <a:lnTo>
                <a:pt x="138548" y="0"/>
              </a:lnTo>
              <a:lnTo>
                <a:pt x="277097" y="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27896" y="2451316"/>
        <a:ext cx="45058" cy="45058"/>
      </dsp:txXfrm>
    </dsp:sp>
    <dsp:sp modelId="{AD047A02-690D-C345-8DD4-36359F367DF0}">
      <dsp:nvSpPr>
        <dsp:cNvPr id="0" name=""/>
        <dsp:cNvSpPr/>
      </dsp:nvSpPr>
      <dsp:spPr>
        <a:xfrm>
          <a:off x="439733" y="2902376"/>
          <a:ext cx="284548" cy="955312"/>
        </a:xfrm>
        <a:custGeom>
          <a:avLst/>
          <a:gdLst/>
          <a:ahLst/>
          <a:cxnLst/>
          <a:rect l="0" t="0" r="0" b="0"/>
          <a:pathLst>
            <a:path>
              <a:moveTo>
                <a:pt x="0" y="806334"/>
              </a:moveTo>
              <a:lnTo>
                <a:pt x="138548" y="806334"/>
              </a:lnTo>
              <a:lnTo>
                <a:pt x="138548" y="0"/>
              </a:lnTo>
              <a:lnTo>
                <a:pt x="277097" y="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557087" y="3355113"/>
        <a:ext cx="49839" cy="49839"/>
      </dsp:txXfrm>
    </dsp:sp>
    <dsp:sp modelId="{A1D9BD09-3A3E-6F4D-82D9-2DEF4FEB7F28}">
      <dsp:nvSpPr>
        <dsp:cNvPr id="0" name=""/>
        <dsp:cNvSpPr/>
      </dsp:nvSpPr>
      <dsp:spPr>
        <a:xfrm>
          <a:off x="2071320" y="1463310"/>
          <a:ext cx="29051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209208" y="1501659"/>
        <a:ext cx="14742" cy="14742"/>
      </dsp:txXfrm>
    </dsp:sp>
    <dsp:sp modelId="{A685725C-E8F1-5F45-A063-E0902695CBAB}">
      <dsp:nvSpPr>
        <dsp:cNvPr id="0" name=""/>
        <dsp:cNvSpPr/>
      </dsp:nvSpPr>
      <dsp:spPr>
        <a:xfrm>
          <a:off x="1111182" y="1082478"/>
          <a:ext cx="284548" cy="4768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38548" y="0"/>
              </a:lnTo>
              <a:lnTo>
                <a:pt x="138548" y="586168"/>
              </a:lnTo>
              <a:lnTo>
                <a:pt x="277097" y="586168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39573" y="1307031"/>
        <a:ext cx="27765" cy="27765"/>
      </dsp:txXfrm>
    </dsp:sp>
    <dsp:sp modelId="{AC43C4CE-DCA9-B643-B56D-6D3267AC4162}">
      <dsp:nvSpPr>
        <dsp:cNvPr id="0" name=""/>
        <dsp:cNvSpPr/>
      </dsp:nvSpPr>
      <dsp:spPr>
        <a:xfrm>
          <a:off x="2071320" y="652522"/>
          <a:ext cx="27027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77097" y="4572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2199553" y="691336"/>
        <a:ext cx="13811" cy="13811"/>
      </dsp:txXfrm>
    </dsp:sp>
    <dsp:sp modelId="{A91099DE-0D36-2642-81A5-A3EC17D5038C}">
      <dsp:nvSpPr>
        <dsp:cNvPr id="0" name=""/>
        <dsp:cNvSpPr/>
      </dsp:nvSpPr>
      <dsp:spPr>
        <a:xfrm>
          <a:off x="1111182" y="698242"/>
          <a:ext cx="284548" cy="384235"/>
        </a:xfrm>
        <a:custGeom>
          <a:avLst/>
          <a:gdLst/>
          <a:ahLst/>
          <a:cxnLst/>
          <a:rect l="0" t="0" r="0" b="0"/>
          <a:pathLst>
            <a:path>
              <a:moveTo>
                <a:pt x="0" y="491888"/>
              </a:moveTo>
              <a:lnTo>
                <a:pt x="138548" y="491888"/>
              </a:lnTo>
              <a:lnTo>
                <a:pt x="138548" y="0"/>
              </a:lnTo>
              <a:lnTo>
                <a:pt x="277097" y="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5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1241503" y="878407"/>
        <a:ext cx="23906" cy="23906"/>
      </dsp:txXfrm>
    </dsp:sp>
    <dsp:sp modelId="{9EFBC842-11D0-3F4A-BC3B-A5BF10CC52AF}">
      <dsp:nvSpPr>
        <dsp:cNvPr id="0" name=""/>
        <dsp:cNvSpPr/>
      </dsp:nvSpPr>
      <dsp:spPr>
        <a:xfrm>
          <a:off x="439733" y="1082478"/>
          <a:ext cx="284548" cy="2775210"/>
        </a:xfrm>
        <a:custGeom>
          <a:avLst/>
          <a:gdLst/>
          <a:ahLst/>
          <a:cxnLst/>
          <a:rect l="0" t="0" r="0" b="0"/>
          <a:pathLst>
            <a:path>
              <a:moveTo>
                <a:pt x="0" y="2419004"/>
              </a:moveTo>
              <a:lnTo>
                <a:pt x="138548" y="2419004"/>
              </a:lnTo>
              <a:lnTo>
                <a:pt x="138548" y="0"/>
              </a:lnTo>
              <a:lnTo>
                <a:pt x="277097" y="0"/>
              </a:lnTo>
            </a:path>
          </a:pathLst>
        </a:custGeom>
        <a:noFill/>
        <a:ln w="12700" cap="flat" cmpd="sng" algn="ctr">
          <a:solidFill>
            <a:sysClr val="windowText" lastClr="000000">
              <a:shade val="6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0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Cambria" panose="02040503050406030204"/>
            <a:ea typeface="黑体" panose="02010609060101010101" pitchFamily="49" charset="-122"/>
            <a:cs typeface="+mn-cs"/>
          </a:endParaRPr>
        </a:p>
      </dsp:txBody>
      <dsp:txXfrm>
        <a:off x="512263" y="2400339"/>
        <a:ext cx="139487" cy="139487"/>
      </dsp:txXfrm>
    </dsp:sp>
    <dsp:sp modelId="{A2E25D4D-7A52-CF4A-8B2E-5B0840A65F39}">
      <dsp:nvSpPr>
        <dsp:cNvPr id="0" name=""/>
        <dsp:cNvSpPr/>
      </dsp:nvSpPr>
      <dsp:spPr>
        <a:xfrm rot="16200000">
          <a:off x="-918630" y="3640807"/>
          <a:ext cx="2282963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b="1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课程体系结构图</a:t>
          </a:r>
          <a:endParaRPr lang="zh-CN" altLang="en-US" sz="1050" b="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Hei" panose="02010609060101010101" pitchFamily="49" charset="-122"/>
            <a:ea typeface="SimHei" panose="02010609060101010101" pitchFamily="49" charset="-122"/>
            <a:cs typeface="+mn-cs"/>
          </a:endParaRPr>
        </a:p>
      </dsp:txBody>
      <dsp:txXfrm>
        <a:off x="-918630" y="3640807"/>
        <a:ext cx="2282963" cy="433763"/>
      </dsp:txXfrm>
    </dsp:sp>
    <dsp:sp modelId="{090D056C-DE3D-7641-A729-D41D91713786}">
      <dsp:nvSpPr>
        <dsp:cNvPr id="0" name=""/>
        <dsp:cNvSpPr/>
      </dsp:nvSpPr>
      <dsp:spPr>
        <a:xfrm>
          <a:off x="724281" y="308682"/>
          <a:ext cx="386900" cy="1547592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通识教育课程</a:t>
          </a:r>
        </a:p>
      </dsp:txBody>
      <dsp:txXfrm>
        <a:off x="724281" y="308682"/>
        <a:ext cx="386900" cy="1547592"/>
      </dsp:txXfrm>
    </dsp:sp>
    <dsp:sp modelId="{EE8E07A1-8BBA-A147-B849-BFA33FE9FD2D}">
      <dsp:nvSpPr>
        <dsp:cNvPr id="0" name=""/>
        <dsp:cNvSpPr/>
      </dsp:nvSpPr>
      <dsp:spPr>
        <a:xfrm>
          <a:off x="1395730" y="481361"/>
          <a:ext cx="675589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必修课</a:t>
          </a:r>
        </a:p>
      </dsp:txBody>
      <dsp:txXfrm>
        <a:off x="1395730" y="481361"/>
        <a:ext cx="675589" cy="433763"/>
      </dsp:txXfrm>
    </dsp:sp>
    <dsp:sp modelId="{1FA5A6E9-8400-9546-9EE3-E03C795ACF81}">
      <dsp:nvSpPr>
        <dsp:cNvPr id="0" name=""/>
        <dsp:cNvSpPr/>
      </dsp:nvSpPr>
      <dsp:spPr>
        <a:xfrm>
          <a:off x="2341598" y="247909"/>
          <a:ext cx="3797727" cy="1014814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just" defTabSz="400050">
            <a:lnSpc>
              <a:spcPct val="100000"/>
            </a:lnSpc>
            <a:spcBef>
              <a:spcPct val="0"/>
            </a:spcBef>
            <a:spcAft>
              <a:spcPts val="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思想道德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与法治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中国近现代史纲要；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马克思主义基本原理；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毛泽东思想和中国特色社会主义理论体系概论；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习近平新时代中国特色社会主义思想概论；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形势与政策；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大学英语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1-4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大学信息技术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;9.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 数字媒体基础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体育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Ⅰ-Ⅳ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职业发展；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就业指导；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大学生安全教育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大学生心理健康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创新创业基础</a:t>
          </a:r>
        </a:p>
      </dsp:txBody>
      <dsp:txXfrm>
        <a:off x="2341598" y="247909"/>
        <a:ext cx="3797727" cy="1014814"/>
      </dsp:txXfrm>
    </dsp:sp>
    <dsp:sp modelId="{305E8BBE-5D21-6E4B-AC25-1A559351E765}">
      <dsp:nvSpPr>
        <dsp:cNvPr id="0" name=""/>
        <dsp:cNvSpPr/>
      </dsp:nvSpPr>
      <dsp:spPr>
        <a:xfrm>
          <a:off x="1395730" y="1375030"/>
          <a:ext cx="675589" cy="368642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选修课</a:t>
          </a:r>
        </a:p>
      </dsp:txBody>
      <dsp:txXfrm>
        <a:off x="1395730" y="1375030"/>
        <a:ext cx="675589" cy="368642"/>
      </dsp:txXfrm>
    </dsp:sp>
    <dsp:sp modelId="{018AF1D9-3BB9-D247-BB2E-808A75AFCF4B}">
      <dsp:nvSpPr>
        <dsp:cNvPr id="0" name=""/>
        <dsp:cNvSpPr/>
      </dsp:nvSpPr>
      <dsp:spPr>
        <a:xfrm>
          <a:off x="2361838" y="1323846"/>
          <a:ext cx="3825015" cy="370368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综合素质选修课</a:t>
          </a:r>
        </a:p>
      </dsp:txBody>
      <dsp:txXfrm>
        <a:off x="2361838" y="1323846"/>
        <a:ext cx="3825015" cy="370368"/>
      </dsp:txXfrm>
    </dsp:sp>
    <dsp:sp modelId="{7718664E-7731-BF4F-A279-8175C885AF09}">
      <dsp:nvSpPr>
        <dsp:cNvPr id="0" name=""/>
        <dsp:cNvSpPr/>
      </dsp:nvSpPr>
      <dsp:spPr>
        <a:xfrm>
          <a:off x="724281" y="2128580"/>
          <a:ext cx="386900" cy="1547592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学科基础课程</a:t>
          </a:r>
        </a:p>
      </dsp:txBody>
      <dsp:txXfrm>
        <a:off x="724281" y="2128580"/>
        <a:ext cx="386900" cy="1547592"/>
      </dsp:txXfrm>
    </dsp:sp>
    <dsp:sp modelId="{57E8C0BA-B206-0F43-886D-5A6467E1F105}">
      <dsp:nvSpPr>
        <dsp:cNvPr id="0" name=""/>
        <dsp:cNvSpPr/>
      </dsp:nvSpPr>
      <dsp:spPr>
        <a:xfrm>
          <a:off x="1389669" y="1828433"/>
          <a:ext cx="675589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公共基础课</a:t>
          </a:r>
        </a:p>
      </dsp:txBody>
      <dsp:txXfrm>
        <a:off x="1389669" y="1828433"/>
        <a:ext cx="675589" cy="433763"/>
      </dsp:txXfrm>
    </dsp:sp>
    <dsp:sp modelId="{21F5530C-7209-2948-B254-F08C4A639685}">
      <dsp:nvSpPr>
        <dsp:cNvPr id="0" name=""/>
        <dsp:cNvSpPr/>
      </dsp:nvSpPr>
      <dsp:spPr>
        <a:xfrm>
          <a:off x="2345255" y="1841132"/>
          <a:ext cx="3789304" cy="283598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无</a:t>
          </a:r>
        </a:p>
      </dsp:txBody>
      <dsp:txXfrm>
        <a:off x="2345255" y="1841132"/>
        <a:ext cx="3789304" cy="283598"/>
      </dsp:txXfrm>
    </dsp:sp>
    <dsp:sp modelId="{0D044C2A-F01C-3E4F-89D0-43E3CA36F200}">
      <dsp:nvSpPr>
        <dsp:cNvPr id="0" name=""/>
        <dsp:cNvSpPr/>
      </dsp:nvSpPr>
      <dsp:spPr>
        <a:xfrm>
          <a:off x="1395730" y="2357687"/>
          <a:ext cx="675589" cy="729498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专业基础必修课</a:t>
          </a:r>
        </a:p>
      </dsp:txBody>
      <dsp:txXfrm>
        <a:off x="1395730" y="2357687"/>
        <a:ext cx="675589" cy="729498"/>
      </dsp:txXfrm>
    </dsp:sp>
    <dsp:sp modelId="{C2F0F292-4252-6E44-AF98-EF82A6BA603B}">
      <dsp:nvSpPr>
        <dsp:cNvPr id="0" name=""/>
        <dsp:cNvSpPr/>
      </dsp:nvSpPr>
      <dsp:spPr>
        <a:xfrm>
          <a:off x="2355868" y="2259158"/>
          <a:ext cx="3810930" cy="926556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just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教育学原理；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教育研究方法；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教育心理学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现代教育技术；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小学教育学；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小学心理学；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小学班队管理；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中外小学教育史；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小学生心理健康与辅导；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教师书法与三笔字；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现代汉语；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/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数学课程标准解读与教材研究；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小学道法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/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科学课程标准解读与教材研究；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14.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高等数学；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教师口语与普通话；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16.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学校实用美术；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基本乐理与视唱</a:t>
          </a:r>
        </a:p>
      </dsp:txBody>
      <dsp:txXfrm>
        <a:off x="2355868" y="2259158"/>
        <a:ext cx="3810930" cy="926556"/>
      </dsp:txXfrm>
    </dsp:sp>
    <dsp:sp modelId="{5B59DF0F-74E9-F742-A978-E6D1A03ABEB2}">
      <dsp:nvSpPr>
        <dsp:cNvPr id="0" name=""/>
        <dsp:cNvSpPr/>
      </dsp:nvSpPr>
      <dsp:spPr>
        <a:xfrm>
          <a:off x="1463268" y="3192197"/>
          <a:ext cx="675589" cy="66011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专业基础选修课</a:t>
          </a:r>
        </a:p>
      </dsp:txBody>
      <dsp:txXfrm>
        <a:off x="1463268" y="3192197"/>
        <a:ext cx="675589" cy="660113"/>
      </dsp:txXfrm>
    </dsp:sp>
    <dsp:sp modelId="{67D2AF14-685C-CB49-AD76-31057ED36023}">
      <dsp:nvSpPr>
        <dsp:cNvPr id="0" name=""/>
        <dsp:cNvSpPr/>
      </dsp:nvSpPr>
      <dsp:spPr>
        <a:xfrm>
          <a:off x="2355868" y="3294155"/>
          <a:ext cx="3802066" cy="777008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l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altLang="zh-CN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lvl="0" algn="just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外国教育史；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教育哲学；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有效教学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教师职业道德修养专题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教育政策与法规专题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教师专业发展专题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基础教育改革与发展专题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教育焦点热点问题专题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研究生备考专题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学习空间设计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说课与评课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多媒体技术与课件制作</a:t>
          </a:r>
        </a:p>
        <a:p>
          <a:pPr lvl="0" algn="l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</dsp:txBody>
      <dsp:txXfrm>
        <a:off x="2355868" y="3294155"/>
        <a:ext cx="3802066" cy="777008"/>
      </dsp:txXfrm>
    </dsp:sp>
    <dsp:sp modelId="{197421BD-93A2-2049-9E76-8F2F901F64D5}">
      <dsp:nvSpPr>
        <dsp:cNvPr id="0" name=""/>
        <dsp:cNvSpPr/>
      </dsp:nvSpPr>
      <dsp:spPr>
        <a:xfrm>
          <a:off x="724281" y="4203069"/>
          <a:ext cx="386900" cy="1547592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专业课程</a:t>
          </a:r>
          <a:endParaRPr lang="en-US" altLang="zh-CN" sz="105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Hei" panose="02010609060101010101" pitchFamily="49" charset="-122"/>
            <a:ea typeface="SimHei" panose="02010609060101010101" pitchFamily="49" charset="-122"/>
            <a:cs typeface="+mn-cs"/>
          </a:endParaRPr>
        </a:p>
      </dsp:txBody>
      <dsp:txXfrm>
        <a:off x="724281" y="4203069"/>
        <a:ext cx="386900" cy="1547592"/>
      </dsp:txXfrm>
    </dsp:sp>
    <dsp:sp modelId="{6DD4BAF3-AAD5-6446-A683-8AD0796AC683}">
      <dsp:nvSpPr>
        <dsp:cNvPr id="0" name=""/>
        <dsp:cNvSpPr/>
      </dsp:nvSpPr>
      <dsp:spPr>
        <a:xfrm>
          <a:off x="1395730" y="4487962"/>
          <a:ext cx="675589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必修课</a:t>
          </a:r>
        </a:p>
      </dsp:txBody>
      <dsp:txXfrm>
        <a:off x="1395730" y="4487962"/>
        <a:ext cx="675589" cy="433763"/>
      </dsp:txXfrm>
    </dsp:sp>
    <dsp:sp modelId="{2C3B4643-E0F3-7946-8BC4-634572B54228}">
      <dsp:nvSpPr>
        <dsp:cNvPr id="0" name=""/>
        <dsp:cNvSpPr/>
      </dsp:nvSpPr>
      <dsp:spPr>
        <a:xfrm>
          <a:off x="2373112" y="4235642"/>
          <a:ext cx="3798694" cy="779394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just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方向一：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现代汉语；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小学语文临床案例研究；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小学语文教学法；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古代汉语；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中国古代文学；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中国现当代文文学；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外国文学；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阅读与写作；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儿童文学与创作 方向二：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高等数学；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小学数学临床案例研究；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小学数学教学法；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线性代数；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概率论与数理统计；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小学科学课程与教学论；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大学物理</a:t>
          </a:r>
        </a:p>
      </dsp:txBody>
      <dsp:txXfrm>
        <a:off x="2373112" y="4235642"/>
        <a:ext cx="3798694" cy="779394"/>
      </dsp:txXfrm>
    </dsp:sp>
    <dsp:sp modelId="{6A9D7CD2-5068-FB41-B8F3-679291AF0082}">
      <dsp:nvSpPr>
        <dsp:cNvPr id="0" name=""/>
        <dsp:cNvSpPr/>
      </dsp:nvSpPr>
      <dsp:spPr>
        <a:xfrm>
          <a:off x="1452796" y="5081931"/>
          <a:ext cx="675589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选修课</a:t>
          </a:r>
        </a:p>
      </dsp:txBody>
      <dsp:txXfrm>
        <a:off x="1452796" y="5081931"/>
        <a:ext cx="675589" cy="433763"/>
      </dsp:txXfrm>
    </dsp:sp>
    <dsp:sp modelId="{FB10EACA-B079-544A-9067-A4DCCCD4A924}">
      <dsp:nvSpPr>
        <dsp:cNvPr id="0" name=""/>
        <dsp:cNvSpPr/>
      </dsp:nvSpPr>
      <dsp:spPr>
        <a:xfrm>
          <a:off x="2349864" y="5049000"/>
          <a:ext cx="3824858" cy="633979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just" defTabSz="400050">
            <a:lnSpc>
              <a:spcPct val="90000"/>
            </a:lnSpc>
            <a:spcBef>
              <a:spcPct val="0"/>
            </a:spcBef>
            <a:spcAft>
              <a:spcPts val="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中国教育思想史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西方教育思想史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中外教育名著选读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教研活动与同伴合作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小学生行为观察与指导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6.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围棋启蒙教学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7.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形式逻辑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8.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小学语文教材古诗文选读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9.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国学经典诵读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10.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小学数学竞赛指导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小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学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STEM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课程研究与设计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生活中的概率</a:t>
          </a:r>
          <a:endParaRPr lang="zh-CN" altLang="en-US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Sun" panose="02010600030101010101" pitchFamily="2" charset="-122"/>
            <a:ea typeface="SimSun" panose="02010600030101010101" pitchFamily="2" charset="-122"/>
            <a:cs typeface="+mn-cs"/>
          </a:endParaRPr>
        </a:p>
      </dsp:txBody>
      <dsp:txXfrm>
        <a:off x="2349864" y="5049000"/>
        <a:ext cx="3824858" cy="633979"/>
      </dsp:txXfrm>
    </dsp:sp>
    <dsp:sp modelId="{B74C5E65-8063-7242-B3DC-C187BB3ABDF5}">
      <dsp:nvSpPr>
        <dsp:cNvPr id="0" name=""/>
        <dsp:cNvSpPr/>
      </dsp:nvSpPr>
      <dsp:spPr>
        <a:xfrm>
          <a:off x="724281" y="5859102"/>
          <a:ext cx="386900" cy="1547592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Cambria" panose="02040503050406030204"/>
              <a:ea typeface="黑体" panose="02010609060101010101" pitchFamily="49" charset="-122"/>
              <a:cs typeface="+mn-cs"/>
            </a:rPr>
            <a:t>集中实践环节</a:t>
          </a:r>
        </a:p>
      </dsp:txBody>
      <dsp:txXfrm>
        <a:off x="724281" y="5859102"/>
        <a:ext cx="386900" cy="1547592"/>
      </dsp:txXfrm>
    </dsp:sp>
    <dsp:sp modelId="{6B336431-AF28-BB4F-9F8B-877DBE5D310F}">
      <dsp:nvSpPr>
        <dsp:cNvPr id="0" name=""/>
        <dsp:cNvSpPr/>
      </dsp:nvSpPr>
      <dsp:spPr>
        <a:xfrm>
          <a:off x="1395730" y="6144915"/>
          <a:ext cx="675589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综合实践</a:t>
          </a:r>
        </a:p>
      </dsp:txBody>
      <dsp:txXfrm>
        <a:off x="1395730" y="6144915"/>
        <a:ext cx="675589" cy="433763"/>
      </dsp:txXfrm>
    </dsp:sp>
    <dsp:sp modelId="{2908B201-8E44-414D-A815-EC8ADA170554}">
      <dsp:nvSpPr>
        <dsp:cNvPr id="0" name=""/>
        <dsp:cNvSpPr/>
      </dsp:nvSpPr>
      <dsp:spPr>
        <a:xfrm>
          <a:off x="2373581" y="6147214"/>
          <a:ext cx="3786444" cy="454592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just" defTabSz="400050">
            <a:lnSpc>
              <a:spcPct val="90000"/>
            </a:lnSpc>
            <a:spcBef>
              <a:spcPct val="0"/>
            </a:spcBef>
            <a:spcAft>
              <a:spcPts val="0"/>
            </a:spcAft>
          </a:pP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军训与军事理论；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创新创业综合实践；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创新创业讲座；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</a:t>
          </a:r>
          <a:r>
            <a:rPr lang="en-US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</a:t>
          </a:r>
          <a:r>
            <a:rPr lang="zh-CN" altLang="en-US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劳动教育</a:t>
          </a:r>
        </a:p>
      </dsp:txBody>
      <dsp:txXfrm>
        <a:off x="2373581" y="6147214"/>
        <a:ext cx="3786444" cy="454592"/>
      </dsp:txXfrm>
    </dsp:sp>
    <dsp:sp modelId="{1987AED3-27F1-4841-8BDB-1248503594C6}">
      <dsp:nvSpPr>
        <dsp:cNvPr id="0" name=""/>
        <dsp:cNvSpPr/>
      </dsp:nvSpPr>
      <dsp:spPr>
        <a:xfrm>
          <a:off x="1395730" y="6687119"/>
          <a:ext cx="675589" cy="433763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lvl="0" algn="ctr" defTabSz="4667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105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Hei" panose="02010609060101010101" pitchFamily="49" charset="-122"/>
              <a:ea typeface="SimHei" panose="02010609060101010101" pitchFamily="49" charset="-122"/>
              <a:cs typeface="+mn-cs"/>
            </a:rPr>
            <a:t>集中实践</a:t>
          </a:r>
        </a:p>
      </dsp:txBody>
      <dsp:txXfrm>
        <a:off x="1395730" y="6687119"/>
        <a:ext cx="675589" cy="433763"/>
      </dsp:txXfrm>
    </dsp:sp>
    <dsp:sp modelId="{3F662172-615B-2148-8B2C-FA0A36E1B6BB}">
      <dsp:nvSpPr>
        <dsp:cNvPr id="0" name=""/>
        <dsp:cNvSpPr/>
      </dsp:nvSpPr>
      <dsp:spPr>
        <a:xfrm>
          <a:off x="2308420" y="6718357"/>
          <a:ext cx="3816222" cy="382670"/>
        </a:xfrm>
        <a:prstGeom prst="rect">
          <a:avLst/>
        </a:prstGeom>
        <a:solidFill>
          <a:sysClr val="window" lastClr="FFFFFF">
            <a:hueOff val="0"/>
            <a:satOff val="0"/>
            <a:lumOff val="0"/>
            <a:alphaOff val="0"/>
          </a:sysClr>
        </a:solidFill>
        <a:ln w="12700" cap="flat" cmpd="sng" algn="ctr">
          <a:solidFill>
            <a:sysClr val="windowText" lastClr="000000">
              <a:shade val="80000"/>
              <a:hueOff val="0"/>
              <a:satOff val="0"/>
              <a:lumOff val="0"/>
              <a:alphaOff val="0"/>
            </a:sys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000" tIns="72000" rIns="72000" bIns="7200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altLang="zh-CN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Sun" panose="02010600030101010101" pitchFamily="2" charset="-122"/>
            <a:ea typeface="SimSun" panose="02010600030101010101" pitchFamily="2" charset="-122"/>
            <a:cs typeface="+mn-cs"/>
          </a:endParaRPr>
        </a:p>
        <a:p>
          <a:pPr lvl="0" algn="l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1.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教育见习；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2.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集中实习；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3.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教育实习；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4.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教育研习与毕业论文；</a:t>
          </a: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5.</a:t>
          </a:r>
          <a:r>
            <a:rPr lang="zh-CN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普通话练习与水平测试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900" kern="1200">
              <a:solidFill>
                <a:sysClr val="windowText" lastClr="000000">
                  <a:hueOff val="0"/>
                  <a:satOff val="0"/>
                  <a:lumOff val="0"/>
                  <a:alphaOff val="0"/>
                </a:sysClr>
              </a:solidFill>
              <a:latin typeface="SimSun" panose="02010600030101010101" pitchFamily="2" charset="-122"/>
              <a:ea typeface="SimSun" panose="02010600030101010101" pitchFamily="2" charset="-122"/>
              <a:cs typeface="+mn-cs"/>
            </a:rPr>
            <a:t>..</a:t>
          </a:r>
          <a:endParaRPr lang="zh-CN" altLang="en-US" sz="900" kern="1200">
            <a:solidFill>
              <a:sysClr val="windowText" lastClr="000000">
                <a:hueOff val="0"/>
                <a:satOff val="0"/>
                <a:lumOff val="0"/>
                <a:alphaOff val="0"/>
              </a:sysClr>
            </a:solidFill>
            <a:latin typeface="SimSun" panose="02010600030101010101" pitchFamily="2" charset="-122"/>
            <a:ea typeface="SimSun" panose="02010600030101010101" pitchFamily="2" charset="-122"/>
            <a:cs typeface="+mn-cs"/>
          </a:endParaRPr>
        </a:p>
      </dsp:txBody>
      <dsp:txXfrm>
        <a:off x="2308420" y="6718357"/>
        <a:ext cx="3816222" cy="38267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HorizontalMultiLevelHierarchy">
  <dgm:title val=""/>
  <dgm:desc val=""/>
  <dgm:catLst>
    <dgm:cat type="hierarchy" pri="46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13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  <dgm:cxn modelId="5" srcId="1" destId="13" srcOrd="2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13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  <dgm:cxn modelId="5" srcId="1" destId="13" srcOrd="2" destOrd="0"/>
      </dgm:cxnLst>
      <dgm:bg/>
      <dgm:whole/>
    </dgm:dataModel>
  </dgm:clrData>
  <dgm:layoutNode name="Name0">
    <dgm:varLst>
      <dgm:chPref val="1"/>
      <dgm:dir/>
      <dgm:animOne val="branch"/>
      <dgm:animLvl val="lvl"/>
      <dgm:resizeHandles val="exact"/>
    </dgm:varLst>
    <dgm:choose name="Name1">
      <dgm:if name="Name2" func="var" arg="dir" op="equ" val="norm">
        <dgm:alg type="hierChild">
          <dgm:param type="linDir" val="fromT"/>
          <dgm:param type="chAlign" val="l"/>
        </dgm:alg>
      </dgm:if>
      <dgm:else name="Name3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forName="LevelOneTextNode" refType="h"/>
      <dgm:constr type="w" for="des" forName="LevelOneTextNode" refType="h" refFor="des" refForName="LevelOneTextNode" fact="0.19"/>
      <dgm:constr type="h" for="des" forName="LevelTwoTextNode" refType="w" refFor="des" refForName="LevelOneTextNode"/>
      <dgm:constr type="w" for="des" forName="LevelTwoTextNode" refType="h" refFor="des" refForName="LevelTwoTextNode" fact="3.28"/>
      <dgm:constr type="sibSp" refType="h" refFor="des" refForName="LevelTwoTextNode" op="equ" fact="0.25"/>
      <dgm:constr type="sibSp" for="des" forName="level2hierChild" refType="h" refFor="des" refForName="LevelTwoTextNode" op="equ" fact="0.25"/>
      <dgm:constr type="sibSp" for="des" forName="level3hierChild" refType="h" refFor="des" refForName="LevelTwoTextNode" op="equ" fact="0.25"/>
      <dgm:constr type="sp" for="des" forName="root1" refType="w" refFor="des" refForName="LevelTwoTextNode" fact="0.2"/>
      <dgm:constr type="sp" for="des" forName="root2" refType="sp" refFor="des" refForName="root1" op="equ"/>
      <dgm:constr type="primFontSz" for="des" forName="LevelOneTextNode" op="equ" val="65"/>
      <dgm:constr type="primFontSz" for="des" forName="LevelTwoTextNode" op="equ" val="65"/>
      <dgm:constr type="primFontSz" for="des" forName="LevelTwoTextNode" refType="primFontSz" refFor="des" refForName="LevelOneTextNode" op="lte"/>
      <dgm:constr type="primFontSz" for="des" forName="connTx" op="equ" val="50"/>
      <dgm:constr type="primFontSz" for="des" forName="connTx" refType="primFontSz" refFor="des" refForName="LevelOneTextNode" op="lte" fact="0.78"/>
    </dgm:constrLst>
    <dgm:forEach name="Name4" axis="ch">
      <dgm:forEach name="Name5" axis="self" ptType="node">
        <dgm:layoutNode name="root1">
          <dgm:choose name="Name6">
            <dgm:if name="Name7" func="var" arg="dir" op="equ" val="norm">
              <dgm:alg type="hierRoot">
                <dgm:param type="hierAlign" val="lCtrCh"/>
              </dgm:alg>
            </dgm:if>
            <dgm:else name="Name8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layoutNode name="LevelOneTextNode" styleLbl="node0">
            <dgm:varLst>
              <dgm:chPref val="3"/>
            </dgm:varLst>
            <dgm:alg type="tx">
              <dgm:param type="autoTxRot" val="grav"/>
            </dgm:alg>
            <dgm:choose name="Name9">
              <dgm:if name="Name10" func="var" arg="dir" op="equ" val="norm">
                <dgm:shape xmlns:r="http://schemas.openxmlformats.org/officeDocument/2006/relationships" rot="270" type="rect" r:blip="">
                  <dgm:adjLst/>
                </dgm:shape>
              </dgm:if>
              <dgm:else name="Name11">
                <dgm:shape xmlns:r="http://schemas.openxmlformats.org/officeDocument/2006/relationships" rot="90" type="rect" r:blip="">
                  <dgm:adjLst/>
                </dgm:shape>
              </dgm:else>
            </dgm:choos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2" fact="NaN" max="NaN"/>
            </dgm:ruleLst>
          </dgm:layoutNode>
          <dgm:layoutNode name="level2hierChild">
            <dgm:choose name="Name12">
              <dgm:if name="Name13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4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forEach name="repeat" axis="ch">
              <dgm:forEach name="Name15" axis="self" ptType="parTrans" cnt="1">
                <dgm:layoutNode name="conn2-1">
                  <dgm:choose name="Name16">
                    <dgm:if name="Name17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  <dgm:param type="connRout" val="bend"/>
                      </dgm:alg>
                    </dgm:if>
                    <dgm:else name="Name18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  <dgm:param type="connRout" val="bend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9" axis="self" ptType="node">
                <dgm:layoutNode name="root2">
                  <dgm:choose name="Name20">
                    <dgm:if name="Name21" func="var" arg="dir" op="equ" val="norm">
                      <dgm:alg type="hierRoot">
                        <dgm:param type="hierAlign" val="lCtrCh"/>
                      </dgm:alg>
                    </dgm:if>
                    <dgm:else name="Name22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2" fact="NaN" max="NaN"/>
                    </dgm:ruleLst>
                  </dgm:layoutNode>
                  <dgm:layoutNode name="level3hierChild">
                    <dgm:choose name="Name23">
                      <dgm:if name="Name24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5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forEach name="Name26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199291</xdr:rowOff>
    </xdr:from>
    <xdr:to>
      <xdr:col>11</xdr:col>
      <xdr:colOff>128954</xdr:colOff>
      <xdr:row>43</xdr:row>
      <xdr:rowOff>164122</xdr:rowOff>
    </xdr:to>
    <xdr:graphicFrame macro="">
      <xdr:nvGraphicFramePr>
        <xdr:cNvPr id="6" name="图示 5">
          <a:extLst>
            <a:ext uri="{FF2B5EF4-FFF2-40B4-BE49-F238E27FC236}">
              <a16:creationId xmlns:a16="http://schemas.microsoft.com/office/drawing/2014/main" id="{52EE94B7-49C6-143E-D325-05F8CE8E14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15"/>
  <sheetViews>
    <sheetView tabSelected="1" zoomScaleNormal="100" zoomScalePageLayoutView="150" workbookViewId="0">
      <pane xSplit="2" ySplit="2" topLeftCell="C4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 x14ac:dyDescent="0.15"/>
  <cols>
    <col min="1" max="2" width="3.75" style="24" customWidth="1"/>
    <col min="3" max="3" width="3.25" style="24" customWidth="1"/>
    <col min="4" max="4" width="7" style="24" customWidth="1"/>
    <col min="5" max="5" width="19.75" style="34" customWidth="1"/>
    <col min="6" max="6" width="4.25" style="24" customWidth="1"/>
    <col min="7" max="7" width="4.25" style="34" customWidth="1"/>
    <col min="8" max="10" width="4" style="24" customWidth="1"/>
    <col min="11" max="18" width="2.5" style="24" customWidth="1"/>
    <col min="19" max="19" width="5.5" style="24" customWidth="1"/>
    <col min="20" max="239" width="11" style="24" customWidth="1"/>
    <col min="240" max="16384" width="11" style="27"/>
  </cols>
  <sheetData>
    <row r="1" spans="1:20" ht="28.15" customHeight="1" x14ac:dyDescent="0.15">
      <c r="A1" s="97" t="s">
        <v>313</v>
      </c>
      <c r="B1" s="97" t="s">
        <v>314</v>
      </c>
      <c r="C1" s="97" t="s">
        <v>315</v>
      </c>
      <c r="D1" s="97" t="s">
        <v>316</v>
      </c>
      <c r="E1" s="102" t="s">
        <v>317</v>
      </c>
      <c r="F1" s="97" t="s">
        <v>318</v>
      </c>
      <c r="G1" s="102" t="s">
        <v>319</v>
      </c>
      <c r="H1" s="97" t="s">
        <v>320</v>
      </c>
      <c r="I1" s="97" t="s">
        <v>321</v>
      </c>
      <c r="J1" s="97"/>
      <c r="K1" s="97" t="s">
        <v>322</v>
      </c>
      <c r="L1" s="97"/>
      <c r="M1" s="97"/>
      <c r="N1" s="97"/>
      <c r="O1" s="97"/>
      <c r="P1" s="97"/>
      <c r="Q1" s="97"/>
      <c r="R1" s="97"/>
      <c r="S1" s="97" t="s">
        <v>323</v>
      </c>
    </row>
    <row r="2" spans="1:20" ht="21" customHeight="1" x14ac:dyDescent="0.15">
      <c r="A2" s="97"/>
      <c r="B2" s="97"/>
      <c r="C2" s="97"/>
      <c r="D2" s="97"/>
      <c r="E2" s="102"/>
      <c r="F2" s="97"/>
      <c r="G2" s="102"/>
      <c r="H2" s="97"/>
      <c r="I2" s="89" t="s">
        <v>324</v>
      </c>
      <c r="J2" s="89" t="s">
        <v>325</v>
      </c>
      <c r="K2" s="89">
        <v>1</v>
      </c>
      <c r="L2" s="89">
        <v>2</v>
      </c>
      <c r="M2" s="89">
        <v>3</v>
      </c>
      <c r="N2" s="89">
        <v>4</v>
      </c>
      <c r="O2" s="89">
        <v>5</v>
      </c>
      <c r="P2" s="89">
        <v>6</v>
      </c>
      <c r="Q2" s="89">
        <v>7</v>
      </c>
      <c r="R2" s="89">
        <v>8</v>
      </c>
      <c r="S2" s="97"/>
    </row>
    <row r="3" spans="1:20" ht="21" customHeight="1" x14ac:dyDescent="0.15">
      <c r="A3" s="97" t="s">
        <v>326</v>
      </c>
      <c r="B3" s="98" t="s">
        <v>327</v>
      </c>
      <c r="C3" s="89">
        <v>1</v>
      </c>
      <c r="D3" s="10" t="s">
        <v>83</v>
      </c>
      <c r="E3" s="90" t="s">
        <v>328</v>
      </c>
      <c r="F3" s="89">
        <v>3</v>
      </c>
      <c r="G3" s="90">
        <v>48</v>
      </c>
      <c r="H3" s="89"/>
      <c r="I3" s="87">
        <v>32</v>
      </c>
      <c r="J3" s="87">
        <v>16</v>
      </c>
      <c r="K3" s="87">
        <v>3</v>
      </c>
      <c r="L3" s="87"/>
      <c r="M3" s="87"/>
      <c r="N3" s="87"/>
      <c r="O3" s="87"/>
      <c r="P3" s="87"/>
      <c r="Q3" s="87"/>
      <c r="R3" s="87"/>
      <c r="S3" s="89" t="s">
        <v>329</v>
      </c>
    </row>
    <row r="4" spans="1:20" ht="21" customHeight="1" x14ac:dyDescent="0.15">
      <c r="A4" s="97"/>
      <c r="B4" s="98"/>
      <c r="C4" s="89">
        <v>2</v>
      </c>
      <c r="D4" s="10" t="s">
        <v>19</v>
      </c>
      <c r="E4" s="90" t="s">
        <v>330</v>
      </c>
      <c r="F4" s="89">
        <v>3</v>
      </c>
      <c r="G4" s="90">
        <v>48</v>
      </c>
      <c r="H4" s="89" t="s">
        <v>0</v>
      </c>
      <c r="I4" s="87">
        <v>48</v>
      </c>
      <c r="J4" s="87"/>
      <c r="K4" s="87"/>
      <c r="L4" s="87">
        <v>3</v>
      </c>
      <c r="M4" s="87"/>
      <c r="N4" s="89"/>
      <c r="O4" s="87"/>
      <c r="P4" s="87"/>
      <c r="Q4" s="87"/>
      <c r="R4" s="87"/>
      <c r="S4" s="89" t="s">
        <v>329</v>
      </c>
      <c r="T4" s="81"/>
    </row>
    <row r="5" spans="1:20" ht="21" customHeight="1" x14ac:dyDescent="0.15">
      <c r="A5" s="97"/>
      <c r="B5" s="98"/>
      <c r="C5" s="89">
        <v>3</v>
      </c>
      <c r="D5" s="10" t="s">
        <v>84</v>
      </c>
      <c r="E5" s="90" t="s">
        <v>331</v>
      </c>
      <c r="F5" s="89">
        <v>3</v>
      </c>
      <c r="G5" s="90">
        <v>48</v>
      </c>
      <c r="H5" s="89" t="s">
        <v>0</v>
      </c>
      <c r="I5" s="87">
        <v>48</v>
      </c>
      <c r="J5" s="87"/>
      <c r="K5" s="87"/>
      <c r="L5" s="87"/>
      <c r="M5" s="87">
        <v>3</v>
      </c>
      <c r="N5" s="87"/>
      <c r="O5" s="87"/>
      <c r="P5" s="89"/>
      <c r="Q5" s="89"/>
      <c r="R5" s="89"/>
      <c r="S5" s="89" t="s">
        <v>329</v>
      </c>
    </row>
    <row r="6" spans="1:20" ht="21" customHeight="1" x14ac:dyDescent="0.15">
      <c r="A6" s="97"/>
      <c r="B6" s="98"/>
      <c r="C6" s="89">
        <v>4</v>
      </c>
      <c r="D6" s="10" t="s">
        <v>16</v>
      </c>
      <c r="E6" s="90" t="s">
        <v>332</v>
      </c>
      <c r="F6" s="89">
        <v>3</v>
      </c>
      <c r="G6" s="90">
        <v>48</v>
      </c>
      <c r="H6" s="89" t="s">
        <v>0</v>
      </c>
      <c r="I6" s="89">
        <v>40</v>
      </c>
      <c r="J6" s="89">
        <v>8</v>
      </c>
      <c r="K6" s="87"/>
      <c r="L6" s="87"/>
      <c r="M6" s="87"/>
      <c r="N6" s="89">
        <v>3</v>
      </c>
      <c r="O6" s="87"/>
      <c r="P6" s="89"/>
      <c r="Q6" s="89"/>
      <c r="R6" s="89"/>
      <c r="S6" s="89" t="s">
        <v>329</v>
      </c>
    </row>
    <row r="7" spans="1:20" ht="21" customHeight="1" x14ac:dyDescent="0.15">
      <c r="A7" s="97"/>
      <c r="B7" s="98"/>
      <c r="C7" s="89">
        <v>5</v>
      </c>
      <c r="D7" s="89">
        <v>2110021</v>
      </c>
      <c r="E7" s="90" t="s">
        <v>333</v>
      </c>
      <c r="F7" s="89">
        <v>3</v>
      </c>
      <c r="G7" s="90">
        <v>48</v>
      </c>
      <c r="H7" s="89" t="s">
        <v>0</v>
      </c>
      <c r="I7" s="89">
        <v>40</v>
      </c>
      <c r="J7" s="89">
        <v>8</v>
      </c>
      <c r="K7" s="89"/>
      <c r="L7" s="89"/>
      <c r="M7" s="89"/>
      <c r="N7" s="89">
        <v>3</v>
      </c>
      <c r="O7" s="89"/>
      <c r="P7" s="89"/>
      <c r="Q7" s="89"/>
      <c r="R7" s="89"/>
      <c r="S7" s="89" t="s">
        <v>329</v>
      </c>
    </row>
    <row r="8" spans="1:20" ht="21" customHeight="1" x14ac:dyDescent="0.15">
      <c r="A8" s="97"/>
      <c r="B8" s="98"/>
      <c r="C8" s="89">
        <v>6</v>
      </c>
      <c r="D8" s="10" t="s">
        <v>17</v>
      </c>
      <c r="E8" s="90" t="s">
        <v>334</v>
      </c>
      <c r="F8" s="89">
        <v>2</v>
      </c>
      <c r="G8" s="90">
        <v>32</v>
      </c>
      <c r="H8" s="89"/>
      <c r="I8" s="87"/>
      <c r="J8" s="87">
        <v>32</v>
      </c>
      <c r="K8" s="87" t="s">
        <v>437</v>
      </c>
      <c r="L8" s="87" t="s">
        <v>437</v>
      </c>
      <c r="M8" s="87" t="s">
        <v>437</v>
      </c>
      <c r="N8" s="87" t="s">
        <v>437</v>
      </c>
      <c r="O8" s="87" t="s">
        <v>437</v>
      </c>
      <c r="P8" s="87" t="s">
        <v>437</v>
      </c>
      <c r="Q8" s="87"/>
      <c r="R8" s="87"/>
      <c r="S8" s="89" t="s">
        <v>329</v>
      </c>
    </row>
    <row r="9" spans="1:20" ht="21" customHeight="1" x14ac:dyDescent="0.15">
      <c r="A9" s="97"/>
      <c r="B9" s="98"/>
      <c r="C9" s="89">
        <v>7</v>
      </c>
      <c r="D9" s="10">
        <v>2020229</v>
      </c>
      <c r="E9" s="90" t="s">
        <v>335</v>
      </c>
      <c r="F9" s="89">
        <v>4</v>
      </c>
      <c r="G9" s="90">
        <v>64</v>
      </c>
      <c r="H9" s="89" t="s">
        <v>0</v>
      </c>
      <c r="I9" s="87">
        <v>48</v>
      </c>
      <c r="J9" s="87">
        <v>16</v>
      </c>
      <c r="K9" s="87">
        <v>4</v>
      </c>
      <c r="L9" s="87"/>
      <c r="M9" s="87"/>
      <c r="N9" s="87"/>
      <c r="O9" s="87"/>
      <c r="P9" s="87"/>
      <c r="Q9" s="87"/>
      <c r="R9" s="87"/>
      <c r="S9" s="89" t="s">
        <v>336</v>
      </c>
    </row>
    <row r="10" spans="1:20" ht="21" customHeight="1" x14ac:dyDescent="0.15">
      <c r="A10" s="97"/>
      <c r="B10" s="98"/>
      <c r="C10" s="89">
        <v>8</v>
      </c>
      <c r="D10" s="10">
        <v>2020230</v>
      </c>
      <c r="E10" s="90" t="s">
        <v>337</v>
      </c>
      <c r="F10" s="89">
        <v>4</v>
      </c>
      <c r="G10" s="90">
        <v>64</v>
      </c>
      <c r="H10" s="89" t="s">
        <v>0</v>
      </c>
      <c r="I10" s="87">
        <v>48</v>
      </c>
      <c r="J10" s="87">
        <v>16</v>
      </c>
      <c r="K10" s="87"/>
      <c r="L10" s="87">
        <v>4</v>
      </c>
      <c r="M10" s="87"/>
      <c r="N10" s="87"/>
      <c r="O10" s="87"/>
      <c r="P10" s="87"/>
      <c r="Q10" s="87"/>
      <c r="R10" s="87"/>
      <c r="S10" s="89" t="s">
        <v>336</v>
      </c>
    </row>
    <row r="11" spans="1:20" ht="21" customHeight="1" x14ac:dyDescent="0.15">
      <c r="A11" s="97"/>
      <c r="B11" s="98"/>
      <c r="C11" s="89">
        <v>9</v>
      </c>
      <c r="D11" s="10">
        <v>2020231</v>
      </c>
      <c r="E11" s="90" t="s">
        <v>338</v>
      </c>
      <c r="F11" s="89">
        <v>4</v>
      </c>
      <c r="G11" s="90">
        <v>64</v>
      </c>
      <c r="H11" s="89" t="s">
        <v>0</v>
      </c>
      <c r="I11" s="87">
        <v>48</v>
      </c>
      <c r="J11" s="87">
        <v>16</v>
      </c>
      <c r="K11" s="87"/>
      <c r="L11" s="87"/>
      <c r="M11" s="87">
        <v>4</v>
      </c>
      <c r="N11" s="87"/>
      <c r="O11" s="87"/>
      <c r="P11" s="87"/>
      <c r="Q11" s="87"/>
      <c r="R11" s="87"/>
      <c r="S11" s="89" t="s">
        <v>336</v>
      </c>
    </row>
    <row r="12" spans="1:20" ht="21" customHeight="1" x14ac:dyDescent="0.15">
      <c r="A12" s="97"/>
      <c r="B12" s="98"/>
      <c r="C12" s="89">
        <v>10</v>
      </c>
      <c r="D12" s="10">
        <v>2020015</v>
      </c>
      <c r="E12" s="90" t="s">
        <v>339</v>
      </c>
      <c r="F12" s="89">
        <v>4</v>
      </c>
      <c r="G12" s="90">
        <v>64</v>
      </c>
      <c r="H12" s="89" t="s">
        <v>0</v>
      </c>
      <c r="I12" s="87">
        <v>64</v>
      </c>
      <c r="J12" s="87"/>
      <c r="K12" s="87"/>
      <c r="L12" s="87"/>
      <c r="M12" s="87"/>
      <c r="N12" s="87">
        <v>4</v>
      </c>
      <c r="O12" s="87"/>
      <c r="P12" s="87"/>
      <c r="Q12" s="87"/>
      <c r="R12" s="87"/>
      <c r="S12" s="89" t="s">
        <v>336</v>
      </c>
    </row>
    <row r="13" spans="1:20" ht="21" customHeight="1" x14ac:dyDescent="0.15">
      <c r="A13" s="97"/>
      <c r="B13" s="98"/>
      <c r="C13" s="89">
        <v>11</v>
      </c>
      <c r="D13" s="10" t="s">
        <v>2</v>
      </c>
      <c r="E13" s="90" t="s">
        <v>340</v>
      </c>
      <c r="F13" s="89">
        <v>2</v>
      </c>
      <c r="G13" s="90">
        <v>32</v>
      </c>
      <c r="H13" s="89" t="s">
        <v>0</v>
      </c>
      <c r="I13" s="87">
        <v>16</v>
      </c>
      <c r="J13" s="87">
        <v>16</v>
      </c>
      <c r="K13" s="87">
        <v>2</v>
      </c>
      <c r="L13" s="87"/>
      <c r="M13" s="87"/>
      <c r="N13" s="87"/>
      <c r="O13" s="87"/>
      <c r="P13" s="87"/>
      <c r="Q13" s="87"/>
      <c r="R13" s="87"/>
      <c r="S13" s="89" t="s">
        <v>341</v>
      </c>
    </row>
    <row r="14" spans="1:20" ht="21" customHeight="1" x14ac:dyDescent="0.15">
      <c r="A14" s="97"/>
      <c r="B14" s="98"/>
      <c r="C14" s="89">
        <v>12</v>
      </c>
      <c r="D14" s="88" t="s">
        <v>82</v>
      </c>
      <c r="E14" s="90" t="s">
        <v>438</v>
      </c>
      <c r="F14" s="89">
        <v>2</v>
      </c>
      <c r="G14" s="90">
        <v>32</v>
      </c>
      <c r="H14" s="89" t="s">
        <v>0</v>
      </c>
      <c r="I14" s="87">
        <v>16</v>
      </c>
      <c r="J14" s="87">
        <v>16</v>
      </c>
      <c r="K14" s="87"/>
      <c r="L14" s="87">
        <v>2</v>
      </c>
      <c r="M14" s="87"/>
      <c r="N14" s="87"/>
      <c r="O14" s="87"/>
      <c r="P14" s="87"/>
      <c r="Q14" s="87"/>
      <c r="R14" s="87"/>
      <c r="S14" s="89" t="s">
        <v>341</v>
      </c>
    </row>
    <row r="15" spans="1:20" ht="21" customHeight="1" x14ac:dyDescent="0.15">
      <c r="A15" s="97"/>
      <c r="B15" s="98"/>
      <c r="C15" s="89">
        <v>13</v>
      </c>
      <c r="D15" s="10">
        <v>2100020</v>
      </c>
      <c r="E15" s="90" t="s">
        <v>342</v>
      </c>
      <c r="F15" s="89">
        <v>1</v>
      </c>
      <c r="G15" s="90">
        <v>32</v>
      </c>
      <c r="H15" s="89"/>
      <c r="I15" s="87">
        <v>4</v>
      </c>
      <c r="J15" s="87">
        <v>28</v>
      </c>
      <c r="K15" s="87" t="s">
        <v>437</v>
      </c>
      <c r="L15" s="87"/>
      <c r="M15" s="87"/>
      <c r="N15" s="87"/>
      <c r="O15" s="87"/>
      <c r="P15" s="87"/>
      <c r="Q15" s="87"/>
      <c r="R15" s="87"/>
      <c r="S15" s="87" t="s">
        <v>343</v>
      </c>
    </row>
    <row r="16" spans="1:20" ht="18.75" customHeight="1" x14ac:dyDescent="0.15">
      <c r="A16" s="97"/>
      <c r="B16" s="98"/>
      <c r="C16" s="89">
        <v>14</v>
      </c>
      <c r="D16" s="10">
        <v>2100021</v>
      </c>
      <c r="E16" s="90" t="s">
        <v>344</v>
      </c>
      <c r="F16" s="89">
        <v>1</v>
      </c>
      <c r="G16" s="90">
        <v>32</v>
      </c>
      <c r="H16" s="89"/>
      <c r="I16" s="87">
        <v>2</v>
      </c>
      <c r="J16" s="87">
        <v>30</v>
      </c>
      <c r="K16" s="87"/>
      <c r="L16" s="87" t="s">
        <v>437</v>
      </c>
      <c r="M16" s="87"/>
      <c r="N16" s="87"/>
      <c r="O16" s="87"/>
      <c r="P16" s="87"/>
      <c r="Q16" s="87"/>
      <c r="R16" s="87"/>
      <c r="S16" s="87" t="s">
        <v>343</v>
      </c>
    </row>
    <row r="17" spans="1:19" ht="21" customHeight="1" x14ac:dyDescent="0.15">
      <c r="A17" s="97"/>
      <c r="B17" s="98"/>
      <c r="C17" s="89">
        <v>15</v>
      </c>
      <c r="D17" s="10">
        <v>2100022</v>
      </c>
      <c r="E17" s="90" t="s">
        <v>345</v>
      </c>
      <c r="F17" s="89">
        <v>1</v>
      </c>
      <c r="G17" s="90">
        <v>32</v>
      </c>
      <c r="H17" s="89"/>
      <c r="I17" s="87">
        <v>2</v>
      </c>
      <c r="J17" s="87">
        <v>30</v>
      </c>
      <c r="K17" s="87"/>
      <c r="L17" s="87"/>
      <c r="M17" s="87" t="s">
        <v>437</v>
      </c>
      <c r="N17" s="87"/>
      <c r="O17" s="87"/>
      <c r="P17" s="87"/>
      <c r="Q17" s="87"/>
      <c r="R17" s="87"/>
      <c r="S17" s="87" t="s">
        <v>343</v>
      </c>
    </row>
    <row r="18" spans="1:19" ht="21" customHeight="1" x14ac:dyDescent="0.15">
      <c r="A18" s="97"/>
      <c r="B18" s="98"/>
      <c r="C18" s="89">
        <v>16</v>
      </c>
      <c r="D18" s="10">
        <v>2100023</v>
      </c>
      <c r="E18" s="90" t="s">
        <v>346</v>
      </c>
      <c r="F18" s="89">
        <v>1</v>
      </c>
      <c r="G18" s="90">
        <v>32</v>
      </c>
      <c r="H18" s="89"/>
      <c r="I18" s="87">
        <v>2</v>
      </c>
      <c r="J18" s="87">
        <v>30</v>
      </c>
      <c r="K18" s="87"/>
      <c r="L18" s="87"/>
      <c r="M18" s="87"/>
      <c r="N18" s="87" t="s">
        <v>437</v>
      </c>
      <c r="O18" s="87"/>
      <c r="P18" s="87"/>
      <c r="Q18" s="87"/>
      <c r="R18" s="87"/>
      <c r="S18" s="87" t="s">
        <v>343</v>
      </c>
    </row>
    <row r="19" spans="1:19" ht="21" customHeight="1" x14ac:dyDescent="0.15">
      <c r="A19" s="97"/>
      <c r="B19" s="98"/>
      <c r="C19" s="89">
        <v>17</v>
      </c>
      <c r="D19" s="10">
        <v>2119013</v>
      </c>
      <c r="E19" s="90" t="s">
        <v>347</v>
      </c>
      <c r="F19" s="89">
        <v>1</v>
      </c>
      <c r="G19" s="90">
        <v>16</v>
      </c>
      <c r="H19" s="89"/>
      <c r="I19" s="87">
        <v>16</v>
      </c>
      <c r="J19" s="87"/>
      <c r="K19" s="87" t="s">
        <v>437</v>
      </c>
      <c r="L19" s="87"/>
      <c r="M19" s="87"/>
      <c r="N19" s="87"/>
      <c r="O19" s="87"/>
      <c r="P19" s="87"/>
      <c r="Q19" s="87"/>
      <c r="R19" s="87"/>
      <c r="S19" s="87" t="s">
        <v>343</v>
      </c>
    </row>
    <row r="20" spans="1:19" ht="21" customHeight="1" x14ac:dyDescent="0.15">
      <c r="A20" s="97"/>
      <c r="B20" s="98"/>
      <c r="C20" s="89">
        <v>18</v>
      </c>
      <c r="D20" s="10">
        <v>2119014</v>
      </c>
      <c r="E20" s="90" t="s">
        <v>348</v>
      </c>
      <c r="F20" s="89">
        <v>1</v>
      </c>
      <c r="G20" s="90">
        <v>16</v>
      </c>
      <c r="H20" s="89"/>
      <c r="I20" s="87">
        <v>16</v>
      </c>
      <c r="J20" s="87"/>
      <c r="K20" s="87"/>
      <c r="L20" s="87"/>
      <c r="M20" s="87"/>
      <c r="N20" s="87" t="s">
        <v>437</v>
      </c>
      <c r="O20" s="87"/>
      <c r="P20" s="87"/>
      <c r="Q20" s="87"/>
      <c r="R20" s="87"/>
      <c r="S20" s="87" t="s">
        <v>343</v>
      </c>
    </row>
    <row r="21" spans="1:19" ht="21" customHeight="1" x14ac:dyDescent="0.15">
      <c r="A21" s="97"/>
      <c r="B21" s="98"/>
      <c r="C21" s="89">
        <v>19</v>
      </c>
      <c r="D21" s="10" t="s">
        <v>1</v>
      </c>
      <c r="E21" s="90" t="s">
        <v>349</v>
      </c>
      <c r="F21" s="89">
        <v>1</v>
      </c>
      <c r="G21" s="90">
        <v>16</v>
      </c>
      <c r="H21" s="89"/>
      <c r="I21" s="87">
        <v>16</v>
      </c>
      <c r="J21" s="87"/>
      <c r="K21" s="87" t="s">
        <v>437</v>
      </c>
      <c r="L21" s="87"/>
      <c r="M21" s="87"/>
      <c r="N21" s="87"/>
      <c r="O21" s="87"/>
      <c r="P21" s="87"/>
      <c r="Q21" s="87"/>
      <c r="R21" s="87"/>
      <c r="S21" s="87" t="s">
        <v>343</v>
      </c>
    </row>
    <row r="22" spans="1:19" ht="21" customHeight="1" x14ac:dyDescent="0.15">
      <c r="A22" s="97"/>
      <c r="B22" s="98"/>
      <c r="C22" s="89">
        <v>20</v>
      </c>
      <c r="D22" s="10">
        <v>2990330</v>
      </c>
      <c r="E22" s="90" t="s">
        <v>350</v>
      </c>
      <c r="F22" s="89">
        <v>1</v>
      </c>
      <c r="G22" s="90">
        <v>16</v>
      </c>
      <c r="H22" s="89"/>
      <c r="I22" s="87">
        <v>16</v>
      </c>
      <c r="J22" s="87"/>
      <c r="K22" s="87" t="s">
        <v>437</v>
      </c>
      <c r="L22" s="87" t="s">
        <v>437</v>
      </c>
      <c r="M22" s="87"/>
      <c r="N22" s="89"/>
      <c r="O22" s="87"/>
      <c r="P22" s="87"/>
      <c r="Q22" s="87"/>
      <c r="R22" s="87"/>
      <c r="S22" s="87" t="s">
        <v>343</v>
      </c>
    </row>
    <row r="23" spans="1:19" ht="21" customHeight="1" x14ac:dyDescent="0.15">
      <c r="A23" s="97"/>
      <c r="B23" s="98"/>
      <c r="C23" s="89">
        <v>21</v>
      </c>
      <c r="D23" s="89">
        <v>2150019</v>
      </c>
      <c r="E23" s="90" t="s">
        <v>431</v>
      </c>
      <c r="F23" s="89">
        <v>1</v>
      </c>
      <c r="G23" s="90">
        <v>16</v>
      </c>
      <c r="H23" s="89"/>
      <c r="I23" s="87">
        <v>16</v>
      </c>
      <c r="J23" s="87"/>
      <c r="K23" s="87"/>
      <c r="L23" s="87">
        <v>1</v>
      </c>
      <c r="M23" s="87"/>
      <c r="N23" s="89"/>
      <c r="O23" s="87"/>
      <c r="P23" s="87"/>
      <c r="Q23" s="87"/>
      <c r="R23" s="87"/>
      <c r="S23" s="87" t="s">
        <v>351</v>
      </c>
    </row>
    <row r="24" spans="1:19" ht="21" customHeight="1" x14ac:dyDescent="0.15">
      <c r="A24" s="97"/>
      <c r="B24" s="101" t="s">
        <v>352</v>
      </c>
      <c r="C24" s="101"/>
      <c r="D24" s="101"/>
      <c r="E24" s="101"/>
      <c r="F24" s="89">
        <f>SUM(F3:F23)</f>
        <v>46</v>
      </c>
      <c r="G24" s="90">
        <f>SUM(G3:G23)</f>
        <v>800</v>
      </c>
      <c r="H24" s="89"/>
      <c r="I24" s="89">
        <f t="shared" ref="I24:R24" si="0">SUM(I3:I23)</f>
        <v>538</v>
      </c>
      <c r="J24" s="89">
        <f t="shared" si="0"/>
        <v>262</v>
      </c>
      <c r="K24" s="89">
        <f t="shared" si="0"/>
        <v>9</v>
      </c>
      <c r="L24" s="89">
        <f t="shared" si="0"/>
        <v>10</v>
      </c>
      <c r="M24" s="89">
        <f t="shared" si="0"/>
        <v>7</v>
      </c>
      <c r="N24" s="89">
        <f t="shared" si="0"/>
        <v>10</v>
      </c>
      <c r="O24" s="89">
        <f t="shared" si="0"/>
        <v>0</v>
      </c>
      <c r="P24" s="89">
        <f t="shared" si="0"/>
        <v>0</v>
      </c>
      <c r="Q24" s="89">
        <f t="shared" si="0"/>
        <v>0</v>
      </c>
      <c r="R24" s="89">
        <f t="shared" si="0"/>
        <v>0</v>
      </c>
      <c r="S24" s="87"/>
    </row>
    <row r="25" spans="1:19" ht="21" customHeight="1" x14ac:dyDescent="0.15">
      <c r="A25" s="97"/>
      <c r="B25" s="97" t="s">
        <v>353</v>
      </c>
      <c r="C25" s="97"/>
      <c r="D25" s="97"/>
      <c r="E25" s="90" t="s">
        <v>354</v>
      </c>
      <c r="F25" s="89">
        <v>6</v>
      </c>
      <c r="G25" s="90">
        <f>F25*16</f>
        <v>96</v>
      </c>
      <c r="H25" s="89"/>
      <c r="I25" s="87">
        <v>96</v>
      </c>
      <c r="J25" s="87"/>
      <c r="K25" s="87" t="s">
        <v>437</v>
      </c>
      <c r="L25" s="87" t="s">
        <v>437</v>
      </c>
      <c r="M25" s="87" t="s">
        <v>437</v>
      </c>
      <c r="N25" s="87" t="s">
        <v>437</v>
      </c>
      <c r="O25" s="87" t="s">
        <v>437</v>
      </c>
      <c r="P25" s="87" t="s">
        <v>437</v>
      </c>
      <c r="Q25" s="87" t="s">
        <v>437</v>
      </c>
      <c r="R25" s="87" t="s">
        <v>437</v>
      </c>
      <c r="S25" s="87" t="s">
        <v>343</v>
      </c>
    </row>
    <row r="26" spans="1:19" ht="21" customHeight="1" x14ac:dyDescent="0.15">
      <c r="A26" s="97"/>
      <c r="B26" s="97"/>
      <c r="C26" s="97"/>
      <c r="D26" s="97"/>
      <c r="E26" s="90" t="s">
        <v>355</v>
      </c>
      <c r="F26" s="89">
        <v>1</v>
      </c>
      <c r="G26" s="90">
        <f>F26*16</f>
        <v>16</v>
      </c>
      <c r="H26" s="89"/>
      <c r="I26" s="87">
        <v>16</v>
      </c>
      <c r="J26" s="87"/>
      <c r="K26" s="87" t="s">
        <v>437</v>
      </c>
      <c r="L26" s="87" t="s">
        <v>437</v>
      </c>
      <c r="M26" s="87" t="s">
        <v>437</v>
      </c>
      <c r="N26" s="87" t="s">
        <v>437</v>
      </c>
      <c r="O26" s="87" t="s">
        <v>437</v>
      </c>
      <c r="P26" s="87" t="s">
        <v>437</v>
      </c>
      <c r="Q26" s="87" t="s">
        <v>437</v>
      </c>
      <c r="R26" s="87" t="s">
        <v>437</v>
      </c>
      <c r="S26" s="87" t="s">
        <v>343</v>
      </c>
    </row>
    <row r="27" spans="1:19" ht="21" customHeight="1" x14ac:dyDescent="0.15">
      <c r="A27" s="97"/>
      <c r="B27" s="97"/>
      <c r="C27" s="97"/>
      <c r="D27" s="97"/>
      <c r="E27" s="90" t="s">
        <v>356</v>
      </c>
      <c r="F27" s="89">
        <v>2</v>
      </c>
      <c r="G27" s="90">
        <f>F27*16</f>
        <v>32</v>
      </c>
      <c r="H27" s="89"/>
      <c r="I27" s="87">
        <v>32</v>
      </c>
      <c r="J27" s="89"/>
      <c r="K27" s="87" t="s">
        <v>437</v>
      </c>
      <c r="L27" s="87" t="s">
        <v>437</v>
      </c>
      <c r="M27" s="87" t="s">
        <v>437</v>
      </c>
      <c r="N27" s="87" t="s">
        <v>437</v>
      </c>
      <c r="O27" s="87" t="s">
        <v>437</v>
      </c>
      <c r="P27" s="87" t="s">
        <v>437</v>
      </c>
      <c r="Q27" s="87" t="s">
        <v>437</v>
      </c>
      <c r="R27" s="87" t="s">
        <v>437</v>
      </c>
      <c r="S27" s="87" t="s">
        <v>343</v>
      </c>
    </row>
    <row r="28" spans="1:19" ht="21" customHeight="1" x14ac:dyDescent="0.15">
      <c r="A28" s="97"/>
      <c r="B28" s="101" t="s">
        <v>357</v>
      </c>
      <c r="C28" s="101"/>
      <c r="D28" s="101"/>
      <c r="E28" s="101"/>
      <c r="F28" s="89">
        <v>9</v>
      </c>
      <c r="G28" s="90">
        <f>SUM(G25:G27)</f>
        <v>144</v>
      </c>
      <c r="H28" s="29"/>
      <c r="I28" s="89">
        <f>SUM(I25:I27)</f>
        <v>144</v>
      </c>
      <c r="J28" s="89"/>
      <c r="K28" s="89"/>
      <c r="L28" s="89"/>
      <c r="M28" s="89"/>
      <c r="N28" s="89"/>
      <c r="O28" s="87"/>
      <c r="P28" s="87"/>
      <c r="Q28" s="87"/>
      <c r="R28" s="87"/>
      <c r="S28" s="89"/>
    </row>
    <row r="29" spans="1:19" ht="21" customHeight="1" x14ac:dyDescent="0.15">
      <c r="A29" s="99" t="s">
        <v>358</v>
      </c>
      <c r="B29" s="99" t="s">
        <v>359</v>
      </c>
      <c r="C29" s="87">
        <v>1</v>
      </c>
      <c r="D29" s="87">
        <v>2130056</v>
      </c>
      <c r="E29" s="90" t="s">
        <v>360</v>
      </c>
      <c r="F29" s="87">
        <v>2</v>
      </c>
      <c r="G29" s="87">
        <v>32</v>
      </c>
      <c r="H29" s="87" t="s">
        <v>0</v>
      </c>
      <c r="I29" s="87">
        <v>24</v>
      </c>
      <c r="J29" s="87">
        <v>8</v>
      </c>
      <c r="K29" s="87"/>
      <c r="L29" s="87">
        <v>2</v>
      </c>
      <c r="M29" s="87"/>
      <c r="N29" s="87"/>
      <c r="O29" s="87"/>
      <c r="P29" s="87"/>
      <c r="Q29" s="87"/>
      <c r="R29" s="87"/>
      <c r="S29" s="87" t="s">
        <v>343</v>
      </c>
    </row>
    <row r="30" spans="1:19" ht="21" customHeight="1" x14ac:dyDescent="0.15">
      <c r="A30" s="99"/>
      <c r="B30" s="99"/>
      <c r="C30" s="88" t="s">
        <v>81</v>
      </c>
      <c r="D30" s="87">
        <v>2130057</v>
      </c>
      <c r="E30" s="90" t="s">
        <v>361</v>
      </c>
      <c r="F30" s="87">
        <v>2</v>
      </c>
      <c r="G30" s="87">
        <v>32</v>
      </c>
      <c r="H30" s="87" t="s">
        <v>91</v>
      </c>
      <c r="I30" s="87">
        <v>24</v>
      </c>
      <c r="J30" s="87">
        <v>8</v>
      </c>
      <c r="K30" s="87">
        <v>2</v>
      </c>
      <c r="L30" s="87"/>
      <c r="M30" s="87"/>
      <c r="N30" s="87"/>
      <c r="O30" s="87"/>
      <c r="P30" s="87"/>
      <c r="Q30" s="87"/>
      <c r="R30" s="87"/>
      <c r="S30" s="87" t="s">
        <v>343</v>
      </c>
    </row>
    <row r="31" spans="1:19" ht="21" customHeight="1" x14ac:dyDescent="0.15">
      <c r="A31" s="99"/>
      <c r="B31" s="99"/>
      <c r="C31" s="88" t="s">
        <v>93</v>
      </c>
      <c r="D31" s="87">
        <v>2130004</v>
      </c>
      <c r="E31" s="90" t="s">
        <v>362</v>
      </c>
      <c r="F31" s="87">
        <v>2</v>
      </c>
      <c r="G31" s="87">
        <v>32</v>
      </c>
      <c r="H31" s="87" t="s">
        <v>0</v>
      </c>
      <c r="I31" s="87">
        <v>24</v>
      </c>
      <c r="J31" s="87">
        <v>8</v>
      </c>
      <c r="K31" s="87"/>
      <c r="L31" s="87"/>
      <c r="M31" s="87"/>
      <c r="N31" s="87"/>
      <c r="O31" s="87">
        <v>2</v>
      </c>
      <c r="P31" s="87"/>
      <c r="Q31" s="87"/>
      <c r="R31" s="87"/>
      <c r="S31" s="87" t="s">
        <v>343</v>
      </c>
    </row>
    <row r="32" spans="1:19" ht="21" customHeight="1" x14ac:dyDescent="0.15">
      <c r="A32" s="99"/>
      <c r="B32" s="99"/>
      <c r="C32" s="88" t="s">
        <v>94</v>
      </c>
      <c r="D32" s="87">
        <v>2130058</v>
      </c>
      <c r="E32" s="90" t="s">
        <v>363</v>
      </c>
      <c r="F32" s="87">
        <v>2</v>
      </c>
      <c r="G32" s="87">
        <v>32</v>
      </c>
      <c r="H32" s="87"/>
      <c r="I32" s="87">
        <v>32</v>
      </c>
      <c r="J32" s="87"/>
      <c r="K32" s="87"/>
      <c r="L32" s="87"/>
      <c r="M32" s="87">
        <v>2</v>
      </c>
      <c r="N32" s="87"/>
      <c r="O32" s="87"/>
      <c r="P32" s="87"/>
      <c r="Q32" s="87"/>
      <c r="R32" s="87"/>
      <c r="S32" s="87" t="s">
        <v>364</v>
      </c>
    </row>
    <row r="33" spans="1:19" ht="21" customHeight="1" x14ac:dyDescent="0.15">
      <c r="A33" s="99"/>
      <c r="B33" s="99"/>
      <c r="C33" s="88" t="s">
        <v>95</v>
      </c>
      <c r="D33" s="87">
        <v>2130007</v>
      </c>
      <c r="E33" s="90" t="s">
        <v>365</v>
      </c>
      <c r="F33" s="87">
        <v>2</v>
      </c>
      <c r="G33" s="87">
        <v>32</v>
      </c>
      <c r="H33" s="87" t="s">
        <v>0</v>
      </c>
      <c r="I33" s="87">
        <v>32</v>
      </c>
      <c r="J33" s="87"/>
      <c r="K33" s="87"/>
      <c r="L33" s="87"/>
      <c r="M33" s="87">
        <v>2</v>
      </c>
      <c r="N33" s="87"/>
      <c r="O33" s="87"/>
      <c r="P33" s="87"/>
      <c r="Q33" s="87"/>
      <c r="R33" s="87"/>
      <c r="S33" s="87" t="s">
        <v>364</v>
      </c>
    </row>
    <row r="34" spans="1:19" ht="21" customHeight="1" x14ac:dyDescent="0.15">
      <c r="A34" s="99"/>
      <c r="B34" s="99"/>
      <c r="C34" s="88" t="s">
        <v>92</v>
      </c>
      <c r="D34" s="87">
        <v>2130108</v>
      </c>
      <c r="E34" s="84" t="s">
        <v>433</v>
      </c>
      <c r="F34" s="87">
        <v>3</v>
      </c>
      <c r="G34" s="87">
        <v>48</v>
      </c>
      <c r="H34" s="87" t="s">
        <v>0</v>
      </c>
      <c r="I34" s="87">
        <v>32</v>
      </c>
      <c r="J34" s="87">
        <v>16</v>
      </c>
      <c r="K34" s="87"/>
      <c r="L34" s="87"/>
      <c r="M34" s="87"/>
      <c r="N34" s="87"/>
      <c r="O34" s="87">
        <v>3</v>
      </c>
      <c r="P34" s="87"/>
      <c r="Q34" s="87"/>
      <c r="R34" s="87"/>
      <c r="S34" s="87" t="s">
        <v>364</v>
      </c>
    </row>
    <row r="35" spans="1:19" ht="21" customHeight="1" x14ac:dyDescent="0.15">
      <c r="A35" s="99"/>
      <c r="B35" s="99"/>
      <c r="C35" s="88" t="s">
        <v>96</v>
      </c>
      <c r="D35" s="87">
        <v>2130059</v>
      </c>
      <c r="E35" s="90" t="s">
        <v>366</v>
      </c>
      <c r="F35" s="87">
        <v>2</v>
      </c>
      <c r="G35" s="87">
        <v>32</v>
      </c>
      <c r="H35" s="136"/>
      <c r="I35" s="87">
        <v>32</v>
      </c>
      <c r="J35" s="87"/>
      <c r="K35" s="87"/>
      <c r="L35" s="87"/>
      <c r="M35" s="87"/>
      <c r="N35" s="87"/>
      <c r="O35" s="87"/>
      <c r="P35" s="87">
        <v>2</v>
      </c>
      <c r="Q35" s="87"/>
      <c r="R35" s="87"/>
      <c r="S35" s="87" t="s">
        <v>364</v>
      </c>
    </row>
    <row r="36" spans="1:19" ht="21" customHeight="1" x14ac:dyDescent="0.15">
      <c r="A36" s="99"/>
      <c r="B36" s="99"/>
      <c r="C36" s="101" t="s">
        <v>352</v>
      </c>
      <c r="D36" s="101"/>
      <c r="E36" s="101"/>
      <c r="F36" s="87">
        <f>SUM(F29:F35)</f>
        <v>15</v>
      </c>
      <c r="G36" s="87">
        <f>SUM(G29:G35)</f>
        <v>240</v>
      </c>
      <c r="H36" s="87"/>
      <c r="I36" s="87">
        <f>SUM(I29:I35)</f>
        <v>200</v>
      </c>
      <c r="J36" s="87">
        <f>SUM(J29:J35)</f>
        <v>40</v>
      </c>
      <c r="K36" s="87">
        <f>SUM(K29:K35)</f>
        <v>2</v>
      </c>
      <c r="L36" s="87">
        <f>SUM(L29:L35)</f>
        <v>2</v>
      </c>
      <c r="M36" s="87">
        <f>SUM(M29:M35)</f>
        <v>4</v>
      </c>
      <c r="N36" s="87"/>
      <c r="O36" s="87">
        <f>SUM(O29:O35)</f>
        <v>5</v>
      </c>
      <c r="P36" s="87">
        <f>SUM(P29:P35)</f>
        <v>2</v>
      </c>
      <c r="Q36" s="87"/>
      <c r="R36" s="87"/>
      <c r="S36" s="87"/>
    </row>
    <row r="37" spans="1:19" ht="19.899999999999999" customHeight="1" x14ac:dyDescent="0.15">
      <c r="A37" s="99"/>
      <c r="B37" s="104" t="s">
        <v>34</v>
      </c>
      <c r="C37" s="88" t="s">
        <v>107</v>
      </c>
      <c r="D37" s="87">
        <v>2130060</v>
      </c>
      <c r="E37" s="28" t="s">
        <v>367</v>
      </c>
      <c r="F37" s="89">
        <v>2</v>
      </c>
      <c r="G37" s="90">
        <v>32</v>
      </c>
      <c r="H37" s="89"/>
      <c r="I37" s="89">
        <v>32</v>
      </c>
      <c r="J37" s="89"/>
      <c r="K37" s="89"/>
      <c r="L37" s="89"/>
      <c r="M37" s="89"/>
      <c r="N37" s="89"/>
      <c r="O37" s="89"/>
      <c r="P37" s="94">
        <v>4</v>
      </c>
      <c r="Q37" s="89"/>
      <c r="R37" s="89"/>
      <c r="S37" s="89" t="s">
        <v>364</v>
      </c>
    </row>
    <row r="38" spans="1:19" ht="19.899999999999999" customHeight="1" x14ac:dyDescent="0.15">
      <c r="A38" s="99"/>
      <c r="B38" s="104"/>
      <c r="C38" s="88" t="s">
        <v>97</v>
      </c>
      <c r="D38" s="87">
        <v>2130001</v>
      </c>
      <c r="E38" s="90" t="s">
        <v>368</v>
      </c>
      <c r="F38" s="87">
        <v>2</v>
      </c>
      <c r="G38" s="87">
        <v>32</v>
      </c>
      <c r="H38" s="87"/>
      <c r="I38" s="87">
        <v>32</v>
      </c>
      <c r="J38" s="89"/>
      <c r="K38" s="89"/>
      <c r="L38" s="89"/>
      <c r="M38" s="89"/>
      <c r="N38" s="89"/>
      <c r="O38" s="89"/>
      <c r="P38" s="95"/>
      <c r="Q38" s="89"/>
      <c r="R38" s="89"/>
      <c r="S38" s="87" t="s">
        <v>364</v>
      </c>
    </row>
    <row r="39" spans="1:19" ht="19.899999999999999" customHeight="1" x14ac:dyDescent="0.15">
      <c r="A39" s="99"/>
      <c r="B39" s="104"/>
      <c r="C39" s="88" t="s">
        <v>108</v>
      </c>
      <c r="D39" s="87">
        <v>2130061</v>
      </c>
      <c r="E39" s="28" t="s">
        <v>369</v>
      </c>
      <c r="F39" s="89">
        <v>2</v>
      </c>
      <c r="G39" s="90">
        <v>32</v>
      </c>
      <c r="H39" s="89"/>
      <c r="I39" s="89">
        <v>32</v>
      </c>
      <c r="J39" s="89"/>
      <c r="K39" s="89"/>
      <c r="L39" s="89"/>
      <c r="M39" s="89"/>
      <c r="N39" s="89"/>
      <c r="O39" s="89"/>
      <c r="P39" s="96"/>
      <c r="Q39" s="89"/>
      <c r="R39" s="89"/>
      <c r="S39" s="89" t="s">
        <v>364</v>
      </c>
    </row>
    <row r="40" spans="1:19" ht="19.899999999999999" customHeight="1" x14ac:dyDescent="0.15">
      <c r="A40" s="99"/>
      <c r="B40" s="104"/>
      <c r="C40" s="87">
        <v>4</v>
      </c>
      <c r="D40" s="87">
        <v>2130062</v>
      </c>
      <c r="E40" s="90" t="s">
        <v>370</v>
      </c>
      <c r="F40" s="89">
        <v>1</v>
      </c>
      <c r="G40" s="89">
        <v>16</v>
      </c>
      <c r="H40" s="89"/>
      <c r="I40" s="89">
        <v>16</v>
      </c>
      <c r="J40" s="89"/>
      <c r="K40" s="89"/>
      <c r="L40" s="89"/>
      <c r="M40" s="89"/>
      <c r="N40" s="94">
        <v>4</v>
      </c>
      <c r="O40" s="89"/>
      <c r="P40" s="89"/>
      <c r="Q40" s="89"/>
      <c r="R40" s="89"/>
      <c r="S40" s="87" t="s">
        <v>364</v>
      </c>
    </row>
    <row r="41" spans="1:19" ht="19.899999999999999" customHeight="1" x14ac:dyDescent="0.15">
      <c r="A41" s="99"/>
      <c r="B41" s="104"/>
      <c r="C41" s="87">
        <v>5</v>
      </c>
      <c r="D41" s="87">
        <v>2130063</v>
      </c>
      <c r="E41" s="90" t="s">
        <v>371</v>
      </c>
      <c r="F41" s="89">
        <v>1</v>
      </c>
      <c r="G41" s="90">
        <v>16</v>
      </c>
      <c r="H41" s="29"/>
      <c r="I41" s="90">
        <v>16</v>
      </c>
      <c r="J41" s="87"/>
      <c r="K41" s="90"/>
      <c r="L41" s="90"/>
      <c r="M41" s="89"/>
      <c r="N41" s="95"/>
      <c r="O41" s="90"/>
      <c r="P41" s="90"/>
      <c r="Q41" s="90"/>
      <c r="R41" s="87"/>
      <c r="S41" s="87" t="s">
        <v>364</v>
      </c>
    </row>
    <row r="42" spans="1:19" s="24" customFormat="1" ht="19.899999999999999" customHeight="1" x14ac:dyDescent="0.15">
      <c r="A42" s="99"/>
      <c r="B42" s="104"/>
      <c r="C42" s="88" t="s">
        <v>92</v>
      </c>
      <c r="D42" s="87">
        <v>2130064</v>
      </c>
      <c r="E42" s="90" t="s">
        <v>372</v>
      </c>
      <c r="F42" s="89">
        <v>1</v>
      </c>
      <c r="G42" s="90">
        <v>16</v>
      </c>
      <c r="H42" s="29"/>
      <c r="I42" s="87">
        <v>16</v>
      </c>
      <c r="J42" s="87"/>
      <c r="K42" s="89"/>
      <c r="L42" s="87"/>
      <c r="M42" s="89"/>
      <c r="N42" s="95"/>
      <c r="O42" s="90"/>
      <c r="P42" s="90"/>
      <c r="Q42" s="90"/>
      <c r="R42" s="87"/>
      <c r="S42" s="87" t="s">
        <v>364</v>
      </c>
    </row>
    <row r="43" spans="1:19" s="24" customFormat="1" ht="19.899999999999999" customHeight="1" x14ac:dyDescent="0.15">
      <c r="A43" s="99"/>
      <c r="B43" s="104"/>
      <c r="C43" s="88" t="s">
        <v>96</v>
      </c>
      <c r="D43" s="87">
        <v>2130065</v>
      </c>
      <c r="E43" s="90" t="s">
        <v>373</v>
      </c>
      <c r="F43" s="89">
        <v>1</v>
      </c>
      <c r="G43" s="90">
        <v>16</v>
      </c>
      <c r="H43" s="29"/>
      <c r="I43" s="90">
        <v>16</v>
      </c>
      <c r="J43" s="87"/>
      <c r="K43" s="90"/>
      <c r="L43" s="90"/>
      <c r="M43" s="89"/>
      <c r="N43" s="95"/>
      <c r="O43" s="90"/>
      <c r="P43" s="90"/>
      <c r="Q43" s="90"/>
      <c r="R43" s="87"/>
      <c r="S43" s="89" t="s">
        <v>364</v>
      </c>
    </row>
    <row r="44" spans="1:19" s="24" customFormat="1" ht="19.899999999999999" customHeight="1" x14ac:dyDescent="0.15">
      <c r="A44" s="99"/>
      <c r="B44" s="104"/>
      <c r="C44" s="88" t="s">
        <v>109</v>
      </c>
      <c r="D44" s="87">
        <v>2130066</v>
      </c>
      <c r="E44" s="90" t="s">
        <v>374</v>
      </c>
      <c r="F44" s="87" t="s">
        <v>101</v>
      </c>
      <c r="G44" s="87" t="s">
        <v>102</v>
      </c>
      <c r="H44" s="87"/>
      <c r="I44" s="87" t="s">
        <v>100</v>
      </c>
      <c r="J44" s="89"/>
      <c r="K44" s="89"/>
      <c r="L44" s="89"/>
      <c r="M44" s="90"/>
      <c r="N44" s="95"/>
      <c r="O44" s="89"/>
      <c r="P44" s="90"/>
      <c r="Q44" s="90"/>
      <c r="R44" s="87"/>
      <c r="S44" s="87" t="s">
        <v>364</v>
      </c>
    </row>
    <row r="45" spans="1:19" s="24" customFormat="1" ht="19.899999999999999" customHeight="1" x14ac:dyDescent="0.15">
      <c r="A45" s="99"/>
      <c r="B45" s="104"/>
      <c r="C45" s="88" t="s">
        <v>110</v>
      </c>
      <c r="D45" s="87">
        <v>2130067</v>
      </c>
      <c r="E45" s="90" t="s">
        <v>375</v>
      </c>
      <c r="F45" s="89">
        <v>1</v>
      </c>
      <c r="G45" s="90">
        <v>16</v>
      </c>
      <c r="H45" s="29"/>
      <c r="I45" s="90">
        <v>16</v>
      </c>
      <c r="J45" s="87"/>
      <c r="K45" s="90"/>
      <c r="L45" s="90"/>
      <c r="M45" s="89"/>
      <c r="N45" s="96"/>
      <c r="O45" s="90"/>
      <c r="P45" s="90"/>
      <c r="Q45" s="90"/>
      <c r="R45" s="87"/>
      <c r="S45" s="87" t="s">
        <v>364</v>
      </c>
    </row>
    <row r="46" spans="1:19" s="24" customFormat="1" ht="19.899999999999999" customHeight="1" x14ac:dyDescent="0.15">
      <c r="A46" s="99"/>
      <c r="B46" s="104"/>
      <c r="C46" s="88" t="s">
        <v>111</v>
      </c>
      <c r="D46" s="87">
        <v>2130068</v>
      </c>
      <c r="E46" s="137" t="s">
        <v>427</v>
      </c>
      <c r="F46" s="87">
        <v>2</v>
      </c>
      <c r="G46" s="87">
        <v>32</v>
      </c>
      <c r="H46" s="87"/>
      <c r="I46" s="87">
        <v>16</v>
      </c>
      <c r="J46" s="87">
        <v>16</v>
      </c>
      <c r="K46" s="90"/>
      <c r="L46" s="90"/>
      <c r="M46" s="89"/>
      <c r="N46" s="90"/>
      <c r="O46" s="138">
        <v>4</v>
      </c>
      <c r="P46" s="90"/>
      <c r="Q46" s="90"/>
      <c r="R46" s="87"/>
      <c r="S46" s="87" t="s">
        <v>364</v>
      </c>
    </row>
    <row r="47" spans="1:19" s="24" customFormat="1" ht="18" customHeight="1" x14ac:dyDescent="0.15">
      <c r="A47" s="99"/>
      <c r="B47" s="104"/>
      <c r="C47" s="88" t="s">
        <v>112</v>
      </c>
      <c r="D47" s="87">
        <v>2130069</v>
      </c>
      <c r="E47" s="85" t="s">
        <v>439</v>
      </c>
      <c r="F47" s="87">
        <v>2</v>
      </c>
      <c r="G47" s="87">
        <v>32</v>
      </c>
      <c r="H47" s="87"/>
      <c r="I47" s="87">
        <v>16</v>
      </c>
      <c r="J47" s="87">
        <v>16</v>
      </c>
      <c r="K47" s="90"/>
      <c r="L47" s="90"/>
      <c r="M47" s="89"/>
      <c r="N47" s="90"/>
      <c r="O47" s="139"/>
      <c r="P47" s="90"/>
      <c r="Q47" s="90"/>
      <c r="R47" s="87"/>
      <c r="S47" s="87" t="s">
        <v>364</v>
      </c>
    </row>
    <row r="48" spans="1:19" s="24" customFormat="1" ht="19.899999999999999" customHeight="1" x14ac:dyDescent="0.15">
      <c r="A48" s="99"/>
      <c r="B48" s="104"/>
      <c r="C48" s="88" t="s">
        <v>113</v>
      </c>
      <c r="D48" s="87">
        <v>2130070</v>
      </c>
      <c r="E48" s="85" t="s">
        <v>440</v>
      </c>
      <c r="F48" s="87">
        <v>2</v>
      </c>
      <c r="G48" s="87">
        <v>32</v>
      </c>
      <c r="H48" s="87"/>
      <c r="I48" s="87">
        <v>16</v>
      </c>
      <c r="J48" s="87">
        <v>16</v>
      </c>
      <c r="K48" s="90"/>
      <c r="L48" s="90"/>
      <c r="M48" s="89"/>
      <c r="N48" s="90"/>
      <c r="O48" s="140"/>
      <c r="P48" s="90"/>
      <c r="Q48" s="90"/>
      <c r="R48" s="87"/>
      <c r="S48" s="87" t="s">
        <v>364</v>
      </c>
    </row>
    <row r="49" spans="1:19" s="24" customFormat="1" ht="19.899999999999999" customHeight="1" x14ac:dyDescent="0.15">
      <c r="A49" s="99"/>
      <c r="B49" s="105"/>
      <c r="C49" s="97" t="s">
        <v>376</v>
      </c>
      <c r="D49" s="97"/>
      <c r="E49" s="97"/>
      <c r="F49" s="89">
        <f>SUM(K37:R48)</f>
        <v>12</v>
      </c>
      <c r="G49" s="89">
        <f>F49*16</f>
        <v>192</v>
      </c>
      <c r="H49" s="89"/>
      <c r="I49" s="89">
        <f>SUM(I37:I38,I40:I43,I46:I47)</f>
        <v>160</v>
      </c>
      <c r="J49" s="89">
        <f>SUM(J37:J38,J40:J43,J46:J47)</f>
        <v>32</v>
      </c>
      <c r="K49" s="89">
        <f>SUM(K37:K48)</f>
        <v>0</v>
      </c>
      <c r="L49" s="89">
        <f t="shared" ref="L49:R49" si="1">SUM(L37:L48)</f>
        <v>0</v>
      </c>
      <c r="M49" s="89">
        <f t="shared" si="1"/>
        <v>0</v>
      </c>
      <c r="N49" s="89">
        <f t="shared" si="1"/>
        <v>4</v>
      </c>
      <c r="O49" s="89">
        <f t="shared" si="1"/>
        <v>4</v>
      </c>
      <c r="P49" s="89">
        <f t="shared" si="1"/>
        <v>4</v>
      </c>
      <c r="Q49" s="89">
        <f t="shared" si="1"/>
        <v>0</v>
      </c>
      <c r="R49" s="89">
        <f t="shared" si="1"/>
        <v>0</v>
      </c>
      <c r="S49" s="89"/>
    </row>
    <row r="50" spans="1:19" ht="21" customHeight="1" x14ac:dyDescent="0.15">
      <c r="A50" s="106" t="s">
        <v>377</v>
      </c>
      <c r="B50" s="106" t="s">
        <v>378</v>
      </c>
      <c r="C50" s="88" t="s">
        <v>101</v>
      </c>
      <c r="D50" s="87">
        <v>2130071</v>
      </c>
      <c r="E50" s="90" t="s">
        <v>441</v>
      </c>
      <c r="F50" s="89">
        <v>2</v>
      </c>
      <c r="G50" s="87">
        <v>32</v>
      </c>
      <c r="H50" s="89" t="s">
        <v>0</v>
      </c>
      <c r="I50" s="87">
        <v>32</v>
      </c>
      <c r="J50" s="87"/>
      <c r="K50" s="89"/>
      <c r="L50" s="87"/>
      <c r="M50" s="87"/>
      <c r="N50" s="87">
        <v>2</v>
      </c>
      <c r="O50" s="87"/>
      <c r="P50" s="87"/>
      <c r="Q50" s="87"/>
      <c r="R50" s="87"/>
      <c r="S50" s="89" t="s">
        <v>364</v>
      </c>
    </row>
    <row r="51" spans="1:19" ht="21" customHeight="1" x14ac:dyDescent="0.15">
      <c r="A51" s="107"/>
      <c r="B51" s="107"/>
      <c r="C51" s="88" t="s">
        <v>81</v>
      </c>
      <c r="D51" s="87">
        <v>2130072</v>
      </c>
      <c r="E51" s="90" t="s">
        <v>442</v>
      </c>
      <c r="F51" s="89">
        <v>2</v>
      </c>
      <c r="G51" s="87">
        <v>32</v>
      </c>
      <c r="H51" s="89" t="s">
        <v>0</v>
      </c>
      <c r="I51" s="87">
        <v>24</v>
      </c>
      <c r="J51" s="87">
        <v>8</v>
      </c>
      <c r="K51" s="87"/>
      <c r="L51" s="87"/>
      <c r="M51" s="87">
        <v>2</v>
      </c>
      <c r="N51" s="87"/>
      <c r="O51" s="87"/>
      <c r="P51" s="87"/>
      <c r="Q51" s="87"/>
      <c r="R51" s="87"/>
      <c r="S51" s="89" t="s">
        <v>364</v>
      </c>
    </row>
    <row r="52" spans="1:19" ht="21" customHeight="1" x14ac:dyDescent="0.15">
      <c r="A52" s="107"/>
      <c r="B52" s="107"/>
      <c r="C52" s="88" t="s">
        <v>29</v>
      </c>
      <c r="D52" s="87">
        <v>2130073</v>
      </c>
      <c r="E52" s="84" t="s">
        <v>424</v>
      </c>
      <c r="F52" s="89">
        <v>2</v>
      </c>
      <c r="G52" s="87">
        <v>32</v>
      </c>
      <c r="H52" s="89"/>
      <c r="I52" s="87">
        <v>16</v>
      </c>
      <c r="J52" s="87">
        <v>16</v>
      </c>
      <c r="K52" s="87"/>
      <c r="L52" s="87"/>
      <c r="M52" s="87"/>
      <c r="N52" s="87"/>
      <c r="O52" s="87">
        <v>2</v>
      </c>
      <c r="P52" s="87"/>
      <c r="Q52" s="87"/>
      <c r="R52" s="87"/>
      <c r="S52" s="89" t="s">
        <v>364</v>
      </c>
    </row>
    <row r="53" spans="1:19" ht="21" customHeight="1" x14ac:dyDescent="0.15">
      <c r="A53" s="107"/>
      <c r="B53" s="107"/>
      <c r="C53" s="10" t="s">
        <v>94</v>
      </c>
      <c r="D53" s="87">
        <v>2130074</v>
      </c>
      <c r="E53" s="90" t="s">
        <v>379</v>
      </c>
      <c r="F53" s="30">
        <v>2</v>
      </c>
      <c r="G53" s="90">
        <v>32</v>
      </c>
      <c r="H53" s="89"/>
      <c r="I53" s="89">
        <v>32</v>
      </c>
      <c r="J53" s="89"/>
      <c r="K53" s="89"/>
      <c r="L53" s="89"/>
      <c r="M53" s="89"/>
      <c r="N53" s="89"/>
      <c r="O53" s="89">
        <v>2</v>
      </c>
      <c r="P53" s="89"/>
      <c r="Q53" s="87"/>
      <c r="R53" s="87"/>
      <c r="S53" s="89" t="s">
        <v>364</v>
      </c>
    </row>
    <row r="54" spans="1:19" ht="21" customHeight="1" x14ac:dyDescent="0.15">
      <c r="A54" s="107"/>
      <c r="B54" s="107"/>
      <c r="C54" s="88" t="s">
        <v>95</v>
      </c>
      <c r="D54" s="87">
        <v>2130075</v>
      </c>
      <c r="E54" s="90" t="s">
        <v>380</v>
      </c>
      <c r="F54" s="30">
        <v>2</v>
      </c>
      <c r="G54" s="90">
        <v>32</v>
      </c>
      <c r="H54" s="89" t="s">
        <v>0</v>
      </c>
      <c r="I54" s="89">
        <v>24</v>
      </c>
      <c r="J54" s="89">
        <v>8</v>
      </c>
      <c r="K54" s="89"/>
      <c r="L54" s="89"/>
      <c r="M54" s="89"/>
      <c r="N54" s="89"/>
      <c r="O54" s="89">
        <v>2</v>
      </c>
      <c r="P54" s="89"/>
      <c r="Q54" s="87"/>
      <c r="R54" s="87"/>
      <c r="S54" s="87" t="s">
        <v>364</v>
      </c>
    </row>
    <row r="55" spans="1:19" ht="21" customHeight="1" x14ac:dyDescent="0.15">
      <c r="A55" s="107"/>
      <c r="B55" s="107"/>
      <c r="C55" s="10" t="s">
        <v>92</v>
      </c>
      <c r="D55" s="87">
        <v>2130076</v>
      </c>
      <c r="E55" s="90" t="s">
        <v>381</v>
      </c>
      <c r="F55" s="89">
        <v>2</v>
      </c>
      <c r="G55" s="90">
        <v>32</v>
      </c>
      <c r="H55" s="29"/>
      <c r="I55" s="90">
        <v>32</v>
      </c>
      <c r="J55" s="87"/>
      <c r="K55" s="90"/>
      <c r="L55" s="90"/>
      <c r="M55" s="90"/>
      <c r="N55" s="90"/>
      <c r="O55" s="90"/>
      <c r="P55" s="90">
        <v>2</v>
      </c>
      <c r="Q55" s="90"/>
      <c r="R55" s="87"/>
      <c r="S55" s="89" t="s">
        <v>364</v>
      </c>
    </row>
    <row r="56" spans="1:19" ht="21" customHeight="1" x14ac:dyDescent="0.15">
      <c r="A56" s="107"/>
      <c r="B56" s="107"/>
      <c r="C56" s="10" t="s">
        <v>96</v>
      </c>
      <c r="D56" s="87">
        <v>2135052</v>
      </c>
      <c r="E56" s="85" t="s">
        <v>426</v>
      </c>
      <c r="F56" s="30">
        <v>2</v>
      </c>
      <c r="G56" s="90">
        <v>32</v>
      </c>
      <c r="H56" s="89"/>
      <c r="I56" s="89"/>
      <c r="J56" s="89">
        <v>32</v>
      </c>
      <c r="K56" s="89">
        <v>2</v>
      </c>
      <c r="L56" s="89"/>
      <c r="M56" s="89"/>
      <c r="N56" s="89"/>
      <c r="O56" s="89"/>
      <c r="P56" s="89"/>
      <c r="Q56" s="87"/>
      <c r="R56" s="87"/>
      <c r="S56" s="89" t="s">
        <v>364</v>
      </c>
    </row>
    <row r="57" spans="1:19" ht="21" customHeight="1" x14ac:dyDescent="0.15">
      <c r="A57" s="107"/>
      <c r="B57" s="107"/>
      <c r="C57" s="88" t="s">
        <v>31</v>
      </c>
      <c r="D57" s="87">
        <v>2130077</v>
      </c>
      <c r="E57" s="90" t="s">
        <v>382</v>
      </c>
      <c r="F57" s="30">
        <v>2</v>
      </c>
      <c r="G57" s="90">
        <v>32</v>
      </c>
      <c r="H57" s="89"/>
      <c r="I57" s="89">
        <v>8</v>
      </c>
      <c r="J57" s="89">
        <v>24</v>
      </c>
      <c r="K57" s="89">
        <v>2</v>
      </c>
      <c r="L57" s="89"/>
      <c r="M57" s="89"/>
      <c r="N57" s="89"/>
      <c r="O57" s="89"/>
      <c r="P57" s="89"/>
      <c r="Q57" s="87"/>
      <c r="R57" s="87"/>
      <c r="S57" s="89" t="s">
        <v>364</v>
      </c>
    </row>
    <row r="58" spans="1:19" ht="21" customHeight="1" x14ac:dyDescent="0.15">
      <c r="A58" s="107"/>
      <c r="B58" s="107"/>
      <c r="C58" s="88" t="s">
        <v>110</v>
      </c>
      <c r="D58" s="87">
        <v>2130078</v>
      </c>
      <c r="E58" s="90" t="s">
        <v>383</v>
      </c>
      <c r="F58" s="30">
        <v>2</v>
      </c>
      <c r="G58" s="90">
        <v>32</v>
      </c>
      <c r="H58" s="89"/>
      <c r="I58" s="89">
        <v>8</v>
      </c>
      <c r="J58" s="89">
        <v>24</v>
      </c>
      <c r="K58" s="89"/>
      <c r="L58" s="87">
        <v>2</v>
      </c>
      <c r="M58" s="89"/>
      <c r="N58" s="89"/>
      <c r="O58" s="89"/>
      <c r="P58" s="89"/>
      <c r="Q58" s="89"/>
      <c r="R58" s="89"/>
      <c r="S58" s="89" t="s">
        <v>364</v>
      </c>
    </row>
    <row r="59" spans="1:19" ht="21" customHeight="1" x14ac:dyDescent="0.15">
      <c r="A59" s="107"/>
      <c r="B59" s="107"/>
      <c r="C59" s="88" t="s">
        <v>111</v>
      </c>
      <c r="D59" s="87">
        <v>2130079</v>
      </c>
      <c r="E59" s="90" t="s">
        <v>384</v>
      </c>
      <c r="F59" s="30">
        <v>2</v>
      </c>
      <c r="G59" s="90">
        <v>32</v>
      </c>
      <c r="H59" s="89"/>
      <c r="I59" s="89">
        <v>8</v>
      </c>
      <c r="J59" s="89">
        <v>24</v>
      </c>
      <c r="K59" s="89">
        <v>2</v>
      </c>
      <c r="L59" s="87"/>
      <c r="M59" s="87"/>
      <c r="N59" s="89"/>
      <c r="O59" s="89"/>
      <c r="P59" s="89"/>
      <c r="Q59" s="89"/>
      <c r="R59" s="87"/>
      <c r="S59" s="89" t="s">
        <v>364</v>
      </c>
    </row>
    <row r="60" spans="1:19" ht="18.399999999999999" customHeight="1" x14ac:dyDescent="0.15">
      <c r="A60" s="107"/>
      <c r="B60" s="108"/>
      <c r="C60" s="103" t="s">
        <v>352</v>
      </c>
      <c r="D60" s="103"/>
      <c r="E60" s="103"/>
      <c r="F60" s="87">
        <f>SUM(F50:F59)</f>
        <v>20</v>
      </c>
      <c r="G60" s="87">
        <f>SUM(G50:G59)</f>
        <v>320</v>
      </c>
      <c r="H60" s="87"/>
      <c r="I60" s="87">
        <f t="shared" ref="I60:P60" si="2">SUM(I50:I59)</f>
        <v>184</v>
      </c>
      <c r="J60" s="87">
        <f t="shared" si="2"/>
        <v>136</v>
      </c>
      <c r="K60" s="87">
        <f t="shared" si="2"/>
        <v>6</v>
      </c>
      <c r="L60" s="87">
        <f t="shared" si="2"/>
        <v>2</v>
      </c>
      <c r="M60" s="87">
        <f t="shared" si="2"/>
        <v>2</v>
      </c>
      <c r="N60" s="87">
        <f t="shared" si="2"/>
        <v>2</v>
      </c>
      <c r="O60" s="87">
        <f t="shared" si="2"/>
        <v>6</v>
      </c>
      <c r="P60" s="87">
        <f t="shared" si="2"/>
        <v>2</v>
      </c>
      <c r="Q60" s="87"/>
      <c r="R60" s="87"/>
      <c r="S60" s="87"/>
    </row>
    <row r="61" spans="1:19" ht="19.899999999999999" customHeight="1" x14ac:dyDescent="0.15">
      <c r="A61" s="107"/>
      <c r="B61" s="107" t="s">
        <v>385</v>
      </c>
      <c r="C61" s="87">
        <v>1</v>
      </c>
      <c r="D61" s="87">
        <v>2130080</v>
      </c>
      <c r="E61" s="90" t="s">
        <v>386</v>
      </c>
      <c r="F61" s="89">
        <v>2</v>
      </c>
      <c r="G61" s="90">
        <v>32</v>
      </c>
      <c r="H61" s="89" t="s">
        <v>0</v>
      </c>
      <c r="I61" s="89">
        <v>32</v>
      </c>
      <c r="J61" s="89"/>
      <c r="K61" s="89"/>
      <c r="L61" s="89"/>
      <c r="M61" s="89">
        <v>2</v>
      </c>
      <c r="N61" s="89"/>
      <c r="O61" s="89"/>
      <c r="P61" s="89"/>
      <c r="Q61" s="89"/>
      <c r="R61" s="89"/>
      <c r="S61" s="89" t="s">
        <v>364</v>
      </c>
    </row>
    <row r="62" spans="1:19" ht="19.899999999999999" customHeight="1" x14ac:dyDescent="0.15">
      <c r="A62" s="107"/>
      <c r="B62" s="107"/>
      <c r="C62" s="87">
        <v>2</v>
      </c>
      <c r="D62" s="87">
        <v>2130081</v>
      </c>
      <c r="E62" s="90" t="s">
        <v>418</v>
      </c>
      <c r="F62" s="89">
        <v>2</v>
      </c>
      <c r="G62" s="90">
        <v>32</v>
      </c>
      <c r="H62" s="89"/>
      <c r="I62" s="89">
        <v>24</v>
      </c>
      <c r="J62" s="89">
        <v>8</v>
      </c>
      <c r="K62" s="89"/>
      <c r="L62" s="89"/>
      <c r="M62" s="89"/>
      <c r="N62" s="89"/>
      <c r="O62" s="89">
        <v>2</v>
      </c>
      <c r="P62" s="89"/>
      <c r="Q62" s="89"/>
      <c r="R62" s="89"/>
      <c r="S62" s="89" t="s">
        <v>364</v>
      </c>
    </row>
    <row r="63" spans="1:19" ht="19.899999999999999" customHeight="1" x14ac:dyDescent="0.15">
      <c r="A63" s="107"/>
      <c r="B63" s="107"/>
      <c r="C63" s="87">
        <v>3</v>
      </c>
      <c r="D63" s="87">
        <v>2130082</v>
      </c>
      <c r="E63" s="85" t="s">
        <v>443</v>
      </c>
      <c r="F63" s="89">
        <v>2</v>
      </c>
      <c r="G63" s="90">
        <v>32</v>
      </c>
      <c r="H63" s="89"/>
      <c r="I63" s="89">
        <v>16</v>
      </c>
      <c r="J63" s="89">
        <v>16</v>
      </c>
      <c r="K63" s="89"/>
      <c r="L63" s="89"/>
      <c r="M63" s="89"/>
      <c r="N63" s="89"/>
      <c r="O63" s="89"/>
      <c r="P63" s="89">
        <v>2</v>
      </c>
      <c r="Q63" s="89"/>
      <c r="R63" s="89"/>
      <c r="S63" s="141" t="s">
        <v>39</v>
      </c>
    </row>
    <row r="64" spans="1:19" ht="19.899999999999999" customHeight="1" x14ac:dyDescent="0.15">
      <c r="A64" s="107"/>
      <c r="B64" s="107"/>
      <c r="C64" s="87">
        <v>4</v>
      </c>
      <c r="D64" s="87">
        <v>2130083</v>
      </c>
      <c r="E64" s="90" t="s">
        <v>387</v>
      </c>
      <c r="F64" s="89">
        <v>2</v>
      </c>
      <c r="G64" s="90">
        <v>32</v>
      </c>
      <c r="H64" s="89"/>
      <c r="I64" s="89">
        <v>22</v>
      </c>
      <c r="J64" s="89">
        <v>10</v>
      </c>
      <c r="K64" s="89"/>
      <c r="L64" s="89"/>
      <c r="M64" s="89"/>
      <c r="N64" s="89"/>
      <c r="O64" s="89">
        <v>2</v>
      </c>
      <c r="P64" s="89"/>
      <c r="Q64" s="89"/>
      <c r="R64" s="89"/>
      <c r="S64" s="87" t="s">
        <v>364</v>
      </c>
    </row>
    <row r="65" spans="1:19" ht="19.899999999999999" customHeight="1" x14ac:dyDescent="0.15">
      <c r="A65" s="107"/>
      <c r="B65" s="107"/>
      <c r="C65" s="87">
        <v>5</v>
      </c>
      <c r="D65" s="87">
        <v>2130084</v>
      </c>
      <c r="E65" s="90" t="s">
        <v>388</v>
      </c>
      <c r="F65" s="89">
        <v>2</v>
      </c>
      <c r="G65" s="90">
        <v>32</v>
      </c>
      <c r="H65" s="89"/>
      <c r="I65" s="89">
        <v>16</v>
      </c>
      <c r="J65" s="89">
        <v>16</v>
      </c>
      <c r="K65" s="89"/>
      <c r="L65" s="89"/>
      <c r="M65" s="89"/>
      <c r="N65" s="89"/>
      <c r="O65" s="89"/>
      <c r="P65" s="89">
        <v>2</v>
      </c>
      <c r="Q65" s="89"/>
      <c r="R65" s="89"/>
      <c r="S65" s="89" t="s">
        <v>364</v>
      </c>
    </row>
    <row r="66" spans="1:19" ht="19.899999999999999" customHeight="1" x14ac:dyDescent="0.15">
      <c r="A66" s="107"/>
      <c r="B66" s="107"/>
      <c r="C66" s="87">
        <v>6</v>
      </c>
      <c r="D66" s="87">
        <v>2130085</v>
      </c>
      <c r="E66" s="90" t="s">
        <v>389</v>
      </c>
      <c r="F66" s="89">
        <v>2</v>
      </c>
      <c r="G66" s="90">
        <v>32</v>
      </c>
      <c r="H66" s="89"/>
      <c r="I66" s="89">
        <v>32</v>
      </c>
      <c r="J66" s="89"/>
      <c r="K66" s="89"/>
      <c r="L66" s="89">
        <v>2</v>
      </c>
      <c r="M66" s="89"/>
      <c r="N66" s="89"/>
      <c r="O66" s="89"/>
      <c r="P66" s="89"/>
      <c r="Q66" s="89"/>
      <c r="R66" s="89"/>
      <c r="S66" s="89" t="s">
        <v>364</v>
      </c>
    </row>
    <row r="67" spans="1:19" ht="19.899999999999999" customHeight="1" x14ac:dyDescent="0.15">
      <c r="A67" s="107"/>
      <c r="B67" s="107"/>
      <c r="C67" s="87">
        <v>7</v>
      </c>
      <c r="D67" s="87">
        <v>2130086</v>
      </c>
      <c r="E67" s="90" t="s">
        <v>390</v>
      </c>
      <c r="F67" s="89">
        <v>2</v>
      </c>
      <c r="G67" s="90">
        <v>32</v>
      </c>
      <c r="H67" s="89" t="s">
        <v>0</v>
      </c>
      <c r="I67" s="89">
        <v>32</v>
      </c>
      <c r="J67" s="89"/>
      <c r="K67" s="89"/>
      <c r="L67" s="89"/>
      <c r="M67" s="89">
        <v>2</v>
      </c>
      <c r="N67" s="89"/>
      <c r="O67" s="89"/>
      <c r="P67" s="89"/>
      <c r="Q67" s="89"/>
      <c r="R67" s="89"/>
      <c r="S67" s="89" t="s">
        <v>364</v>
      </c>
    </row>
    <row r="68" spans="1:19" ht="19.899999999999999" customHeight="1" x14ac:dyDescent="0.15">
      <c r="A68" s="107"/>
      <c r="B68" s="107"/>
      <c r="C68" s="87">
        <v>8</v>
      </c>
      <c r="D68" s="87">
        <v>2130087</v>
      </c>
      <c r="E68" s="84" t="s">
        <v>257</v>
      </c>
      <c r="F68" s="89">
        <v>2</v>
      </c>
      <c r="G68" s="90">
        <v>32</v>
      </c>
      <c r="H68" s="89" t="s">
        <v>0</v>
      </c>
      <c r="I68" s="89">
        <v>20</v>
      </c>
      <c r="J68" s="89">
        <v>12</v>
      </c>
      <c r="K68" s="89"/>
      <c r="L68" s="89"/>
      <c r="M68" s="89"/>
      <c r="N68" s="89">
        <v>2</v>
      </c>
      <c r="O68" s="89"/>
      <c r="P68" s="89"/>
      <c r="Q68" s="89"/>
      <c r="R68" s="89"/>
      <c r="S68" s="89" t="s">
        <v>364</v>
      </c>
    </row>
    <row r="69" spans="1:19" ht="19.899999999999999" customHeight="1" x14ac:dyDescent="0.15">
      <c r="A69" s="107"/>
      <c r="B69" s="107"/>
      <c r="C69" s="87">
        <v>9</v>
      </c>
      <c r="D69" s="87">
        <v>2130088</v>
      </c>
      <c r="E69" s="90" t="s">
        <v>391</v>
      </c>
      <c r="F69" s="89">
        <v>2</v>
      </c>
      <c r="G69" s="90">
        <v>32</v>
      </c>
      <c r="H69" s="89" t="s">
        <v>0</v>
      </c>
      <c r="I69" s="89">
        <v>20</v>
      </c>
      <c r="J69" s="89">
        <v>12</v>
      </c>
      <c r="K69" s="89"/>
      <c r="L69" s="89"/>
      <c r="M69" s="89"/>
      <c r="N69" s="89"/>
      <c r="O69" s="89">
        <v>2</v>
      </c>
      <c r="P69" s="89"/>
      <c r="Q69" s="89"/>
      <c r="R69" s="89"/>
      <c r="S69" s="89" t="s">
        <v>364</v>
      </c>
    </row>
    <row r="70" spans="1:19" ht="19.899999999999999" customHeight="1" x14ac:dyDescent="0.15">
      <c r="A70" s="107"/>
      <c r="B70" s="107"/>
      <c r="C70" s="87">
        <v>10</v>
      </c>
      <c r="D70" s="87">
        <v>2130089</v>
      </c>
      <c r="E70" s="90" t="s">
        <v>444</v>
      </c>
      <c r="F70" s="89">
        <v>2</v>
      </c>
      <c r="G70" s="90">
        <v>32</v>
      </c>
      <c r="H70" s="89"/>
      <c r="I70" s="89">
        <v>16</v>
      </c>
      <c r="J70" s="89">
        <v>16</v>
      </c>
      <c r="K70" s="89"/>
      <c r="L70" s="89"/>
      <c r="M70" s="89"/>
      <c r="N70" s="89"/>
      <c r="O70" s="89"/>
      <c r="P70" s="89">
        <v>2</v>
      </c>
      <c r="Q70" s="89"/>
      <c r="R70" s="89"/>
      <c r="S70" s="89" t="s">
        <v>364</v>
      </c>
    </row>
    <row r="71" spans="1:19" ht="19.899999999999999" customHeight="1" x14ac:dyDescent="0.15">
      <c r="A71" s="107"/>
      <c r="B71" s="107"/>
      <c r="C71" s="87">
        <v>11</v>
      </c>
      <c r="D71" s="87">
        <v>2130090</v>
      </c>
      <c r="E71" s="90" t="s">
        <v>392</v>
      </c>
      <c r="F71" s="89">
        <v>3</v>
      </c>
      <c r="G71" s="90">
        <v>48</v>
      </c>
      <c r="H71" s="89" t="s">
        <v>0</v>
      </c>
      <c r="I71" s="89">
        <v>36</v>
      </c>
      <c r="J71" s="89">
        <v>12</v>
      </c>
      <c r="K71" s="89"/>
      <c r="L71" s="89"/>
      <c r="M71" s="89"/>
      <c r="N71" s="89"/>
      <c r="O71" s="89"/>
      <c r="P71" s="89">
        <v>3</v>
      </c>
      <c r="Q71" s="89"/>
      <c r="R71" s="89"/>
      <c r="S71" s="89" t="s">
        <v>364</v>
      </c>
    </row>
    <row r="72" spans="1:19" ht="19.899999999999999" customHeight="1" x14ac:dyDescent="0.15">
      <c r="A72" s="107"/>
      <c r="B72" s="108"/>
      <c r="C72" s="101" t="s">
        <v>352</v>
      </c>
      <c r="D72" s="101"/>
      <c r="E72" s="101"/>
      <c r="F72" s="89">
        <f>SUM(F61:F71)</f>
        <v>23</v>
      </c>
      <c r="G72" s="90">
        <f>SUM(G61:G71)</f>
        <v>368</v>
      </c>
      <c r="H72" s="89"/>
      <c r="I72" s="89">
        <f t="shared" ref="I72:R72" si="3">SUM(I61:I71)</f>
        <v>266</v>
      </c>
      <c r="J72" s="89">
        <f t="shared" si="3"/>
        <v>102</v>
      </c>
      <c r="K72" s="89">
        <f t="shared" si="3"/>
        <v>0</v>
      </c>
      <c r="L72" s="89">
        <f t="shared" si="3"/>
        <v>2</v>
      </c>
      <c r="M72" s="89">
        <f t="shared" si="3"/>
        <v>4</v>
      </c>
      <c r="N72" s="89">
        <f t="shared" si="3"/>
        <v>2</v>
      </c>
      <c r="O72" s="89">
        <f t="shared" si="3"/>
        <v>6</v>
      </c>
      <c r="P72" s="89">
        <f t="shared" si="3"/>
        <v>9</v>
      </c>
      <c r="Q72" s="89">
        <f t="shared" si="3"/>
        <v>0</v>
      </c>
      <c r="R72" s="89">
        <f t="shared" si="3"/>
        <v>0</v>
      </c>
      <c r="S72" s="89"/>
    </row>
    <row r="73" spans="1:19" ht="21" customHeight="1" x14ac:dyDescent="0.15">
      <c r="A73" s="107"/>
      <c r="B73" s="106" t="s">
        <v>393</v>
      </c>
      <c r="C73" s="87">
        <v>1</v>
      </c>
      <c r="D73" s="86">
        <v>2130111</v>
      </c>
      <c r="E73" s="84" t="s">
        <v>425</v>
      </c>
      <c r="F73" s="90">
        <v>4</v>
      </c>
      <c r="G73" s="89">
        <v>64</v>
      </c>
      <c r="H73" s="89"/>
      <c r="I73" s="89">
        <v>48</v>
      </c>
      <c r="J73" s="89">
        <v>16</v>
      </c>
      <c r="K73" s="89"/>
      <c r="L73" s="89">
        <v>4</v>
      </c>
      <c r="M73" s="89"/>
      <c r="N73" s="89"/>
      <c r="O73" s="89"/>
      <c r="P73" s="89"/>
      <c r="Q73" s="89"/>
      <c r="R73" s="89"/>
      <c r="S73" s="87" t="s">
        <v>364</v>
      </c>
    </row>
    <row r="74" spans="1:19" ht="21" customHeight="1" x14ac:dyDescent="0.15">
      <c r="A74" s="107"/>
      <c r="B74" s="107"/>
      <c r="C74" s="87">
        <v>3</v>
      </c>
      <c r="D74" s="87">
        <v>2130091</v>
      </c>
      <c r="E74" s="90" t="s">
        <v>419</v>
      </c>
      <c r="F74" s="90">
        <v>2</v>
      </c>
      <c r="G74" s="89">
        <v>32</v>
      </c>
      <c r="H74" s="89"/>
      <c r="I74" s="89">
        <v>24</v>
      </c>
      <c r="J74" s="89">
        <v>8</v>
      </c>
      <c r="K74" s="89"/>
      <c r="L74" s="89"/>
      <c r="M74" s="89"/>
      <c r="N74" s="89"/>
      <c r="O74" s="89">
        <v>2</v>
      </c>
      <c r="P74" s="89"/>
      <c r="Q74" s="89"/>
      <c r="R74" s="89"/>
      <c r="S74" s="87" t="s">
        <v>364</v>
      </c>
    </row>
    <row r="75" spans="1:19" ht="21" customHeight="1" x14ac:dyDescent="0.15">
      <c r="A75" s="107"/>
      <c r="B75" s="107"/>
      <c r="C75" s="87">
        <v>4</v>
      </c>
      <c r="D75" s="87">
        <v>2130092</v>
      </c>
      <c r="E75" s="85" t="s">
        <v>445</v>
      </c>
      <c r="F75" s="90">
        <v>2</v>
      </c>
      <c r="G75" s="89">
        <v>32</v>
      </c>
      <c r="H75" s="89"/>
      <c r="I75" s="89">
        <v>8</v>
      </c>
      <c r="J75" s="89">
        <v>24</v>
      </c>
      <c r="K75" s="89"/>
      <c r="L75" s="89"/>
      <c r="M75" s="89"/>
      <c r="N75" s="89"/>
      <c r="O75" s="89"/>
      <c r="P75" s="89">
        <v>2</v>
      </c>
      <c r="Q75" s="89"/>
      <c r="R75" s="89"/>
      <c r="S75" s="87" t="s">
        <v>364</v>
      </c>
    </row>
    <row r="76" spans="1:19" ht="21" customHeight="1" x14ac:dyDescent="0.15">
      <c r="A76" s="107"/>
      <c r="B76" s="107"/>
      <c r="C76" s="87">
        <v>5</v>
      </c>
      <c r="D76" s="87">
        <v>2130093</v>
      </c>
      <c r="E76" s="90" t="s">
        <v>394</v>
      </c>
      <c r="F76" s="90">
        <v>2</v>
      </c>
      <c r="G76" s="89">
        <v>32</v>
      </c>
      <c r="H76" s="89"/>
      <c r="I76" s="89">
        <v>24</v>
      </c>
      <c r="J76" s="89">
        <v>8</v>
      </c>
      <c r="K76" s="89"/>
      <c r="L76" s="89"/>
      <c r="M76" s="89"/>
      <c r="N76" s="89"/>
      <c r="O76" s="89">
        <v>2</v>
      </c>
      <c r="P76" s="89"/>
      <c r="Q76" s="89"/>
      <c r="R76" s="89"/>
      <c r="S76" s="87" t="s">
        <v>364</v>
      </c>
    </row>
    <row r="77" spans="1:19" ht="21" customHeight="1" x14ac:dyDescent="0.15">
      <c r="A77" s="107"/>
      <c r="B77" s="107"/>
      <c r="C77" s="87">
        <v>6</v>
      </c>
      <c r="D77" s="87">
        <v>2130094</v>
      </c>
      <c r="E77" s="90" t="s">
        <v>420</v>
      </c>
      <c r="F77" s="90">
        <v>2</v>
      </c>
      <c r="G77" s="89">
        <v>32</v>
      </c>
      <c r="H77" s="89"/>
      <c r="I77" s="89">
        <v>24</v>
      </c>
      <c r="J77" s="89">
        <v>8</v>
      </c>
      <c r="K77" s="89"/>
      <c r="L77" s="89"/>
      <c r="M77" s="89"/>
      <c r="N77" s="89"/>
      <c r="O77" s="89"/>
      <c r="P77" s="89">
        <v>2</v>
      </c>
      <c r="Q77" s="89"/>
      <c r="R77" s="89"/>
      <c r="S77" s="87" t="s">
        <v>364</v>
      </c>
    </row>
    <row r="78" spans="1:19" ht="21" customHeight="1" x14ac:dyDescent="0.15">
      <c r="A78" s="107"/>
      <c r="B78" s="107"/>
      <c r="C78" s="87">
        <v>7</v>
      </c>
      <c r="D78" s="87">
        <v>2130112</v>
      </c>
      <c r="E78" s="84" t="s">
        <v>435</v>
      </c>
      <c r="F78" s="90">
        <v>3</v>
      </c>
      <c r="G78" s="89">
        <v>48</v>
      </c>
      <c r="H78" s="89" t="s">
        <v>0</v>
      </c>
      <c r="I78" s="89">
        <v>32</v>
      </c>
      <c r="J78" s="89">
        <v>16</v>
      </c>
      <c r="K78" s="89"/>
      <c r="L78" s="89"/>
      <c r="M78" s="89">
        <v>3</v>
      </c>
      <c r="N78" s="89"/>
      <c r="O78" s="89"/>
      <c r="P78" s="89"/>
      <c r="Q78" s="89"/>
      <c r="R78" s="89"/>
      <c r="S78" s="87" t="s">
        <v>364</v>
      </c>
    </row>
    <row r="79" spans="1:19" ht="21" customHeight="1" x14ac:dyDescent="0.15">
      <c r="A79" s="107"/>
      <c r="B79" s="107"/>
      <c r="C79" s="87">
        <v>8</v>
      </c>
      <c r="D79" s="87">
        <v>2100007</v>
      </c>
      <c r="E79" s="90" t="s">
        <v>446</v>
      </c>
      <c r="F79" s="90">
        <v>3</v>
      </c>
      <c r="G79" s="89">
        <v>48</v>
      </c>
      <c r="H79" s="89" t="s">
        <v>0</v>
      </c>
      <c r="I79" s="89">
        <v>32</v>
      </c>
      <c r="J79" s="89">
        <v>16</v>
      </c>
      <c r="K79" s="89"/>
      <c r="L79" s="89"/>
      <c r="M79" s="89"/>
      <c r="N79" s="89">
        <v>3</v>
      </c>
      <c r="O79" s="89"/>
      <c r="P79" s="89"/>
      <c r="Q79" s="89"/>
      <c r="R79" s="89"/>
      <c r="S79" s="87" t="s">
        <v>364</v>
      </c>
    </row>
    <row r="80" spans="1:19" ht="21" customHeight="1" x14ac:dyDescent="0.15">
      <c r="A80" s="107"/>
      <c r="B80" s="107"/>
      <c r="C80" s="87">
        <v>9</v>
      </c>
      <c r="D80" s="87">
        <v>2130095</v>
      </c>
      <c r="E80" s="85" t="s">
        <v>447</v>
      </c>
      <c r="F80" s="90">
        <v>2</v>
      </c>
      <c r="G80" s="89">
        <v>32</v>
      </c>
      <c r="H80" s="89"/>
      <c r="I80" s="89">
        <v>16</v>
      </c>
      <c r="J80" s="89">
        <v>16</v>
      </c>
      <c r="K80" s="89"/>
      <c r="L80" s="89"/>
      <c r="M80" s="89"/>
      <c r="N80" s="89"/>
      <c r="O80" s="89"/>
      <c r="P80" s="89">
        <v>2</v>
      </c>
      <c r="Q80" s="89"/>
      <c r="R80" s="89"/>
      <c r="S80" s="87" t="s">
        <v>364</v>
      </c>
    </row>
    <row r="81" spans="1:19" ht="21" customHeight="1" x14ac:dyDescent="0.15">
      <c r="A81" s="107"/>
      <c r="B81" s="108"/>
      <c r="C81" s="87">
        <v>10</v>
      </c>
      <c r="D81" s="87">
        <v>2130113</v>
      </c>
      <c r="E81" s="84" t="s">
        <v>436</v>
      </c>
      <c r="F81" s="90">
        <v>3</v>
      </c>
      <c r="G81" s="89">
        <v>48</v>
      </c>
      <c r="H81" s="89" t="s">
        <v>0</v>
      </c>
      <c r="I81" s="89">
        <v>34</v>
      </c>
      <c r="J81" s="89">
        <v>14</v>
      </c>
      <c r="K81" s="89"/>
      <c r="L81" s="89"/>
      <c r="M81" s="89"/>
      <c r="N81" s="89"/>
      <c r="O81" s="89">
        <v>3</v>
      </c>
      <c r="P81" s="89"/>
      <c r="Q81" s="89"/>
      <c r="R81" s="89"/>
      <c r="S81" s="87" t="s">
        <v>364</v>
      </c>
    </row>
    <row r="82" spans="1:19" ht="21" customHeight="1" x14ac:dyDescent="0.15">
      <c r="A82" s="107"/>
      <c r="B82" s="82"/>
      <c r="C82" s="101" t="s">
        <v>352</v>
      </c>
      <c r="D82" s="101"/>
      <c r="E82" s="101"/>
      <c r="F82" s="90">
        <f>SUM(F73:F81)</f>
        <v>23</v>
      </c>
      <c r="G82" s="90">
        <f t="shared" ref="G82:J82" si="4">SUM(G73:G81)</f>
        <v>368</v>
      </c>
      <c r="H82" s="90"/>
      <c r="I82" s="90">
        <f t="shared" si="4"/>
        <v>242</v>
      </c>
      <c r="J82" s="90">
        <f t="shared" si="4"/>
        <v>126</v>
      </c>
      <c r="K82" s="90">
        <f t="shared" ref="K82:R82" si="5">SUM(K73:K81)</f>
        <v>0</v>
      </c>
      <c r="L82" s="90">
        <f t="shared" si="5"/>
        <v>4</v>
      </c>
      <c r="M82" s="90">
        <f t="shared" si="5"/>
        <v>3</v>
      </c>
      <c r="N82" s="90">
        <f t="shared" si="5"/>
        <v>3</v>
      </c>
      <c r="O82" s="90">
        <f t="shared" si="5"/>
        <v>7</v>
      </c>
      <c r="P82" s="90">
        <f t="shared" si="5"/>
        <v>6</v>
      </c>
      <c r="Q82" s="90">
        <f t="shared" si="5"/>
        <v>0</v>
      </c>
      <c r="R82" s="90">
        <f t="shared" si="5"/>
        <v>0</v>
      </c>
      <c r="S82" s="87"/>
    </row>
    <row r="83" spans="1:19" s="24" customFormat="1" ht="21" customHeight="1" x14ac:dyDescent="0.15">
      <c r="A83" s="107"/>
      <c r="B83" s="109" t="s">
        <v>422</v>
      </c>
      <c r="C83" s="89">
        <v>1</v>
      </c>
      <c r="D83" s="87">
        <v>2130096</v>
      </c>
      <c r="E83" s="90" t="s">
        <v>395</v>
      </c>
      <c r="F83" s="89">
        <v>2</v>
      </c>
      <c r="G83" s="87">
        <v>32</v>
      </c>
      <c r="H83" s="90"/>
      <c r="I83" s="89">
        <v>16</v>
      </c>
      <c r="J83" s="89">
        <v>16</v>
      </c>
      <c r="K83" s="89"/>
      <c r="L83" s="89"/>
      <c r="M83" s="89"/>
      <c r="N83" s="89"/>
      <c r="O83" s="89"/>
      <c r="P83" s="94">
        <v>4</v>
      </c>
      <c r="Q83" s="89"/>
      <c r="R83" s="89"/>
      <c r="S83" s="87" t="s">
        <v>364</v>
      </c>
    </row>
    <row r="84" spans="1:19" s="24" customFormat="1" ht="21" customHeight="1" x14ac:dyDescent="0.15">
      <c r="A84" s="107"/>
      <c r="B84" s="110"/>
      <c r="C84" s="87">
        <v>2</v>
      </c>
      <c r="D84" s="87">
        <v>2130097</v>
      </c>
      <c r="E84" s="90" t="s">
        <v>396</v>
      </c>
      <c r="F84" s="87">
        <v>2</v>
      </c>
      <c r="G84" s="89">
        <v>32</v>
      </c>
      <c r="H84" s="90"/>
      <c r="I84" s="89">
        <v>16</v>
      </c>
      <c r="J84" s="89">
        <v>16</v>
      </c>
      <c r="K84" s="89"/>
      <c r="L84" s="89"/>
      <c r="M84" s="89"/>
      <c r="N84" s="89"/>
      <c r="O84" s="89"/>
      <c r="P84" s="95"/>
      <c r="Q84" s="89"/>
      <c r="R84" s="89"/>
      <c r="S84" s="87" t="s">
        <v>364</v>
      </c>
    </row>
    <row r="85" spans="1:19" s="24" customFormat="1" ht="21" customHeight="1" x14ac:dyDescent="0.15">
      <c r="A85" s="107"/>
      <c r="B85" s="110"/>
      <c r="C85" s="87">
        <v>3</v>
      </c>
      <c r="D85" s="87">
        <v>2130098</v>
      </c>
      <c r="E85" s="90" t="s">
        <v>397</v>
      </c>
      <c r="F85" s="89">
        <v>2</v>
      </c>
      <c r="G85" s="89">
        <v>32</v>
      </c>
      <c r="H85" s="90"/>
      <c r="I85" s="89">
        <v>16</v>
      </c>
      <c r="J85" s="89">
        <v>16</v>
      </c>
      <c r="K85" s="89"/>
      <c r="L85" s="89"/>
      <c r="M85" s="89"/>
      <c r="N85" s="89"/>
      <c r="O85" s="89"/>
      <c r="P85" s="96"/>
      <c r="Q85" s="89"/>
      <c r="R85" s="89"/>
      <c r="S85" s="87" t="s">
        <v>364</v>
      </c>
    </row>
    <row r="86" spans="1:19" s="24" customFormat="1" ht="21" customHeight="1" x14ac:dyDescent="0.15">
      <c r="A86" s="107"/>
      <c r="B86" s="110"/>
      <c r="C86" s="89">
        <v>4</v>
      </c>
      <c r="D86" s="87">
        <v>2130099</v>
      </c>
      <c r="E86" s="90" t="s">
        <v>448</v>
      </c>
      <c r="F86" s="89">
        <v>2</v>
      </c>
      <c r="G86" s="89">
        <v>32</v>
      </c>
      <c r="H86" s="89"/>
      <c r="I86" s="90">
        <v>24</v>
      </c>
      <c r="J86" s="89">
        <v>8</v>
      </c>
      <c r="K86" s="89"/>
      <c r="L86" s="89"/>
      <c r="M86" s="89"/>
      <c r="N86" s="89"/>
      <c r="O86" s="94">
        <v>4</v>
      </c>
      <c r="P86" s="89"/>
      <c r="Q86" s="89"/>
      <c r="R86" s="89"/>
      <c r="S86" s="87" t="s">
        <v>364</v>
      </c>
    </row>
    <row r="87" spans="1:19" s="24" customFormat="1" ht="21" customHeight="1" x14ac:dyDescent="0.15">
      <c r="A87" s="107"/>
      <c r="B87" s="110"/>
      <c r="C87" s="89">
        <v>5</v>
      </c>
      <c r="D87" s="87">
        <v>2130100</v>
      </c>
      <c r="E87" s="90" t="s">
        <v>398</v>
      </c>
      <c r="F87" s="89">
        <v>2</v>
      </c>
      <c r="G87" s="89">
        <v>32</v>
      </c>
      <c r="H87" s="90"/>
      <c r="I87" s="89">
        <v>24</v>
      </c>
      <c r="J87" s="89">
        <v>8</v>
      </c>
      <c r="K87" s="89"/>
      <c r="L87" s="89"/>
      <c r="M87" s="89"/>
      <c r="N87" s="89"/>
      <c r="O87" s="95"/>
      <c r="P87" s="89"/>
      <c r="Q87" s="89"/>
      <c r="R87" s="89"/>
      <c r="S87" s="87" t="s">
        <v>364</v>
      </c>
    </row>
    <row r="88" spans="1:19" s="24" customFormat="1" ht="21" customHeight="1" x14ac:dyDescent="0.15">
      <c r="A88" s="107"/>
      <c r="B88" s="110"/>
      <c r="C88" s="89">
        <v>6</v>
      </c>
      <c r="D88" s="87">
        <v>2130101</v>
      </c>
      <c r="E88" s="90" t="s">
        <v>399</v>
      </c>
      <c r="F88" s="89">
        <v>2</v>
      </c>
      <c r="G88" s="89">
        <v>32</v>
      </c>
      <c r="H88" s="90"/>
      <c r="I88" s="89">
        <v>24</v>
      </c>
      <c r="J88" s="89">
        <v>8</v>
      </c>
      <c r="K88" s="89"/>
      <c r="L88" s="89"/>
      <c r="M88" s="89"/>
      <c r="N88" s="89"/>
      <c r="O88" s="96"/>
      <c r="P88" s="89"/>
      <c r="Q88" s="89"/>
      <c r="R88" s="89"/>
      <c r="S88" s="87" t="s">
        <v>364</v>
      </c>
    </row>
    <row r="89" spans="1:19" s="24" customFormat="1" ht="21" customHeight="1" x14ac:dyDescent="0.15">
      <c r="A89" s="107"/>
      <c r="B89" s="110"/>
      <c r="C89" s="89">
        <v>7</v>
      </c>
      <c r="D89" s="87">
        <v>2130102</v>
      </c>
      <c r="E89" s="90" t="s">
        <v>421</v>
      </c>
      <c r="F89" s="89">
        <v>3</v>
      </c>
      <c r="G89" s="89">
        <v>48</v>
      </c>
      <c r="H89" s="90"/>
      <c r="I89" s="89">
        <v>32</v>
      </c>
      <c r="J89" s="89">
        <v>16</v>
      </c>
      <c r="K89" s="89"/>
      <c r="L89" s="89"/>
      <c r="M89" s="89"/>
      <c r="N89" s="94">
        <v>6</v>
      </c>
      <c r="O89" s="89"/>
      <c r="P89" s="89"/>
      <c r="Q89" s="89"/>
      <c r="R89" s="89"/>
      <c r="S89" s="87" t="s">
        <v>364</v>
      </c>
    </row>
    <row r="90" spans="1:19" s="24" customFormat="1" ht="21" customHeight="1" x14ac:dyDescent="0.15">
      <c r="A90" s="107"/>
      <c r="B90" s="110"/>
      <c r="C90" s="88" t="s">
        <v>31</v>
      </c>
      <c r="D90" s="87">
        <v>2130103</v>
      </c>
      <c r="E90" s="90" t="s">
        <v>400</v>
      </c>
      <c r="F90" s="89">
        <v>3</v>
      </c>
      <c r="G90" s="90">
        <v>48</v>
      </c>
      <c r="H90" s="89"/>
      <c r="I90" s="89">
        <v>32</v>
      </c>
      <c r="J90" s="89">
        <v>16</v>
      </c>
      <c r="K90" s="89"/>
      <c r="L90" s="89"/>
      <c r="M90" s="89"/>
      <c r="N90" s="95"/>
      <c r="O90" s="89"/>
      <c r="P90" s="89"/>
      <c r="Q90" s="89"/>
      <c r="R90" s="89"/>
      <c r="S90" s="87" t="s">
        <v>364</v>
      </c>
    </row>
    <row r="91" spans="1:19" s="24" customFormat="1" ht="21" customHeight="1" x14ac:dyDescent="0.15">
      <c r="A91" s="107"/>
      <c r="B91" s="110"/>
      <c r="C91" s="88" t="s">
        <v>110</v>
      </c>
      <c r="D91" s="87">
        <v>2130104</v>
      </c>
      <c r="E91" s="90" t="s">
        <v>401</v>
      </c>
      <c r="F91" s="89">
        <v>3</v>
      </c>
      <c r="G91" s="90">
        <v>48</v>
      </c>
      <c r="H91" s="89"/>
      <c r="I91" s="89">
        <v>32</v>
      </c>
      <c r="J91" s="89">
        <v>16</v>
      </c>
      <c r="K91" s="89"/>
      <c r="L91" s="89"/>
      <c r="M91" s="89"/>
      <c r="N91" s="96"/>
      <c r="O91" s="89"/>
      <c r="P91" s="89"/>
      <c r="Q91" s="31"/>
      <c r="R91" s="31"/>
      <c r="S91" s="87" t="s">
        <v>364</v>
      </c>
    </row>
    <row r="92" spans="1:19" s="24" customFormat="1" ht="21" customHeight="1" x14ac:dyDescent="0.15">
      <c r="A92" s="107"/>
      <c r="B92" s="110"/>
      <c r="C92" s="88" t="s">
        <v>111</v>
      </c>
      <c r="D92" s="87">
        <v>2130105</v>
      </c>
      <c r="E92" s="90" t="s">
        <v>402</v>
      </c>
      <c r="F92" s="89">
        <v>3</v>
      </c>
      <c r="G92" s="89">
        <v>48</v>
      </c>
      <c r="H92" s="90"/>
      <c r="I92" s="89">
        <v>32</v>
      </c>
      <c r="J92" s="89">
        <v>16</v>
      </c>
      <c r="K92" s="89"/>
      <c r="L92" s="89"/>
      <c r="M92" s="89"/>
      <c r="N92" s="94">
        <v>6</v>
      </c>
      <c r="O92" s="89"/>
      <c r="P92" s="89"/>
      <c r="Q92" s="31"/>
      <c r="R92" s="31"/>
      <c r="S92" s="87" t="s">
        <v>364</v>
      </c>
    </row>
    <row r="93" spans="1:19" s="24" customFormat="1" ht="21" customHeight="1" x14ac:dyDescent="0.15">
      <c r="A93" s="107"/>
      <c r="B93" s="110"/>
      <c r="C93" s="88" t="s">
        <v>112</v>
      </c>
      <c r="D93" s="87">
        <v>2130106</v>
      </c>
      <c r="E93" s="90" t="s">
        <v>403</v>
      </c>
      <c r="F93" s="89">
        <v>3</v>
      </c>
      <c r="G93" s="90">
        <v>48</v>
      </c>
      <c r="H93" s="89"/>
      <c r="I93" s="89">
        <v>32</v>
      </c>
      <c r="J93" s="89">
        <v>16</v>
      </c>
      <c r="K93" s="89"/>
      <c r="L93" s="89"/>
      <c r="M93" s="89"/>
      <c r="N93" s="95"/>
      <c r="O93" s="89"/>
      <c r="P93" s="89"/>
      <c r="Q93" s="89"/>
      <c r="R93" s="89"/>
      <c r="S93" s="87" t="s">
        <v>364</v>
      </c>
    </row>
    <row r="94" spans="1:19" s="24" customFormat="1" ht="21" customHeight="1" x14ac:dyDescent="0.15">
      <c r="A94" s="107"/>
      <c r="B94" s="111"/>
      <c r="C94" s="89">
        <v>12</v>
      </c>
      <c r="D94" s="87">
        <v>2130107</v>
      </c>
      <c r="E94" s="90" t="s">
        <v>404</v>
      </c>
      <c r="F94" s="89">
        <v>3</v>
      </c>
      <c r="G94" s="90">
        <v>48</v>
      </c>
      <c r="H94" s="89"/>
      <c r="I94" s="89">
        <v>32</v>
      </c>
      <c r="J94" s="89">
        <v>16</v>
      </c>
      <c r="K94" s="89"/>
      <c r="L94" s="89"/>
      <c r="M94" s="89"/>
      <c r="N94" s="96"/>
      <c r="O94" s="89"/>
      <c r="P94" s="89"/>
      <c r="Q94" s="89"/>
      <c r="R94" s="89"/>
      <c r="S94" s="87" t="s">
        <v>364</v>
      </c>
    </row>
    <row r="95" spans="1:19" s="24" customFormat="1" ht="21" customHeight="1" x14ac:dyDescent="0.15">
      <c r="A95" s="108"/>
      <c r="B95" s="83"/>
      <c r="C95" s="97" t="s">
        <v>357</v>
      </c>
      <c r="D95" s="97"/>
      <c r="E95" s="97"/>
      <c r="F95" s="29">
        <f>SUM(K83:R91)</f>
        <v>14</v>
      </c>
      <c r="G95" s="90">
        <f>F95*16</f>
        <v>224</v>
      </c>
      <c r="H95" s="89"/>
      <c r="I95" s="87">
        <f>I83+I84+I86+I87+I89+I90</f>
        <v>144</v>
      </c>
      <c r="J95" s="87">
        <f>J83+J84+J86+J87+J89+J90</f>
        <v>80</v>
      </c>
      <c r="K95" s="87">
        <f>SUM(K83:K91)</f>
        <v>0</v>
      </c>
      <c r="L95" s="87">
        <f t="shared" ref="L95:R95" si="6">SUM(L83:L91)</f>
        <v>0</v>
      </c>
      <c r="M95" s="87">
        <f t="shared" si="6"/>
        <v>0</v>
      </c>
      <c r="N95" s="87">
        <f t="shared" si="6"/>
        <v>6</v>
      </c>
      <c r="O95" s="87">
        <f t="shared" si="6"/>
        <v>4</v>
      </c>
      <c r="P95" s="87">
        <f t="shared" si="6"/>
        <v>4</v>
      </c>
      <c r="Q95" s="87">
        <f t="shared" si="6"/>
        <v>0</v>
      </c>
      <c r="R95" s="87">
        <f t="shared" si="6"/>
        <v>0</v>
      </c>
      <c r="S95" s="89"/>
    </row>
    <row r="96" spans="1:19" s="24" customFormat="1" ht="21" customHeight="1" x14ac:dyDescent="0.15">
      <c r="A96" s="97" t="s">
        <v>405</v>
      </c>
      <c r="B96" s="97"/>
      <c r="C96" s="97"/>
      <c r="D96" s="97"/>
      <c r="E96" s="97"/>
      <c r="F96" s="26">
        <f>SUM(F24,F28,F36,F49,F60,F72,F95)</f>
        <v>139</v>
      </c>
      <c r="G96" s="26">
        <f t="shared" ref="G96:R96" si="7">SUM(G24,G28,G36,G49,G60,G72,G95)</f>
        <v>2288</v>
      </c>
      <c r="H96" s="26"/>
      <c r="I96" s="26">
        <f t="shared" si="7"/>
        <v>1636</v>
      </c>
      <c r="J96" s="26">
        <f t="shared" si="7"/>
        <v>652</v>
      </c>
      <c r="K96" s="26">
        <f t="shared" si="7"/>
        <v>17</v>
      </c>
      <c r="L96" s="26">
        <f t="shared" si="7"/>
        <v>16</v>
      </c>
      <c r="M96" s="26">
        <f t="shared" si="7"/>
        <v>17</v>
      </c>
      <c r="N96" s="26">
        <f t="shared" si="7"/>
        <v>24</v>
      </c>
      <c r="O96" s="26">
        <f t="shared" si="7"/>
        <v>25</v>
      </c>
      <c r="P96" s="26">
        <f t="shared" si="7"/>
        <v>21</v>
      </c>
      <c r="Q96" s="26">
        <f t="shared" si="7"/>
        <v>0</v>
      </c>
      <c r="R96" s="26">
        <f t="shared" si="7"/>
        <v>0</v>
      </c>
      <c r="S96" s="89"/>
    </row>
    <row r="97" spans="1:19" s="24" customFormat="1" ht="21" customHeight="1" x14ac:dyDescent="0.15">
      <c r="A97" s="98" t="s">
        <v>406</v>
      </c>
      <c r="B97" s="99" t="s">
        <v>407</v>
      </c>
      <c r="C97" s="10">
        <v>1</v>
      </c>
      <c r="D97" s="10">
        <v>2119006</v>
      </c>
      <c r="E97" s="90" t="s">
        <v>408</v>
      </c>
      <c r="F97" s="89">
        <v>2</v>
      </c>
      <c r="G97" s="90">
        <v>32</v>
      </c>
      <c r="H97" s="89"/>
      <c r="I97" s="89"/>
      <c r="J97" s="89">
        <v>32</v>
      </c>
      <c r="K97" s="87" t="s">
        <v>437</v>
      </c>
      <c r="L97" s="89"/>
      <c r="M97" s="89"/>
      <c r="N97" s="89"/>
      <c r="O97" s="89"/>
      <c r="P97" s="89"/>
      <c r="Q97" s="89"/>
      <c r="R97" s="89"/>
      <c r="S97" s="87" t="s">
        <v>409</v>
      </c>
    </row>
    <row r="98" spans="1:19" s="24" customFormat="1" ht="21" customHeight="1" x14ac:dyDescent="0.15">
      <c r="A98" s="98"/>
      <c r="B98" s="99"/>
      <c r="C98" s="10" t="s">
        <v>81</v>
      </c>
      <c r="D98" s="87">
        <v>2139017</v>
      </c>
      <c r="E98" s="90" t="s">
        <v>410</v>
      </c>
      <c r="F98" s="89">
        <v>1</v>
      </c>
      <c r="G98" s="90">
        <v>16</v>
      </c>
      <c r="H98" s="89"/>
      <c r="I98" s="89"/>
      <c r="J98" s="89">
        <v>16</v>
      </c>
      <c r="K98" s="89"/>
      <c r="L98" s="89"/>
      <c r="M98" s="89"/>
      <c r="N98" s="87"/>
      <c r="O98" s="87" t="s">
        <v>437</v>
      </c>
      <c r="P98" s="87" t="s">
        <v>437</v>
      </c>
      <c r="Q98" s="87"/>
      <c r="R98" s="87"/>
      <c r="S98" s="87" t="s">
        <v>364</v>
      </c>
    </row>
    <row r="99" spans="1:19" s="24" customFormat="1" ht="21" customHeight="1" x14ac:dyDescent="0.15">
      <c r="A99" s="98"/>
      <c r="B99" s="99"/>
      <c r="C99" s="10" t="s">
        <v>29</v>
      </c>
      <c r="D99" s="87">
        <v>2139018</v>
      </c>
      <c r="E99" s="90" t="s">
        <v>411</v>
      </c>
      <c r="F99" s="89">
        <v>1</v>
      </c>
      <c r="G99" s="90">
        <v>16</v>
      </c>
      <c r="H99" s="89"/>
      <c r="I99" s="89"/>
      <c r="J99" s="89">
        <v>16</v>
      </c>
      <c r="K99" s="87"/>
      <c r="L99" s="87"/>
      <c r="M99" s="87"/>
      <c r="N99" s="87"/>
      <c r="O99" s="87"/>
      <c r="P99" s="87"/>
      <c r="Q99" s="87" t="s">
        <v>437</v>
      </c>
      <c r="R99" s="87"/>
      <c r="S99" s="87" t="s">
        <v>364</v>
      </c>
    </row>
    <row r="100" spans="1:19" s="24" customFormat="1" ht="21" customHeight="1" x14ac:dyDescent="0.15">
      <c r="A100" s="98"/>
      <c r="B100" s="99"/>
      <c r="C100" s="89">
        <v>4</v>
      </c>
      <c r="D100" s="87">
        <v>2999107</v>
      </c>
      <c r="E100" s="90" t="s">
        <v>412</v>
      </c>
      <c r="F100" s="89">
        <v>2</v>
      </c>
      <c r="G100" s="90">
        <v>32</v>
      </c>
      <c r="H100" s="89"/>
      <c r="I100" s="89">
        <v>12</v>
      </c>
      <c r="J100" s="87">
        <v>20</v>
      </c>
      <c r="K100" s="87" t="s">
        <v>437</v>
      </c>
      <c r="L100" s="87" t="s">
        <v>437</v>
      </c>
      <c r="M100" s="87"/>
      <c r="N100" s="25"/>
      <c r="O100" s="25"/>
      <c r="P100" s="25"/>
      <c r="Q100" s="25"/>
      <c r="R100" s="25"/>
      <c r="S100" s="87" t="s">
        <v>343</v>
      </c>
    </row>
    <row r="101" spans="1:19" s="24" customFormat="1" ht="21" customHeight="1" x14ac:dyDescent="0.15">
      <c r="A101" s="98"/>
      <c r="B101" s="101" t="s">
        <v>413</v>
      </c>
      <c r="C101" s="101"/>
      <c r="D101" s="101"/>
      <c r="E101" s="101"/>
      <c r="F101" s="26">
        <f>SUM(F97:F100)</f>
        <v>6</v>
      </c>
      <c r="G101" s="26">
        <f>SUM(G97:G100)</f>
        <v>96</v>
      </c>
      <c r="H101" s="89"/>
      <c r="I101" s="26">
        <f>SUM(I97:I100)</f>
        <v>12</v>
      </c>
      <c r="J101" s="26">
        <f>SUM(J97:J100)</f>
        <v>84</v>
      </c>
      <c r="K101" s="87"/>
      <c r="L101" s="87"/>
      <c r="M101" s="87"/>
      <c r="N101" s="25"/>
      <c r="O101" s="25"/>
      <c r="P101" s="25"/>
      <c r="Q101" s="25"/>
      <c r="R101" s="25"/>
      <c r="S101" s="87"/>
    </row>
    <row r="102" spans="1:19" s="24" customFormat="1" ht="21" customHeight="1" x14ac:dyDescent="0.15">
      <c r="A102" s="98"/>
      <c r="B102" s="98" t="s">
        <v>414</v>
      </c>
      <c r="C102" s="10">
        <v>1</v>
      </c>
      <c r="D102" s="87">
        <v>2139019</v>
      </c>
      <c r="E102" s="87" t="s">
        <v>415</v>
      </c>
      <c r="F102" s="26">
        <v>2</v>
      </c>
      <c r="G102" s="90">
        <v>32</v>
      </c>
      <c r="H102" s="89"/>
      <c r="I102" s="89"/>
      <c r="J102" s="89">
        <v>32</v>
      </c>
      <c r="K102" s="89"/>
      <c r="L102" s="87" t="s">
        <v>437</v>
      </c>
      <c r="M102" s="87" t="s">
        <v>437</v>
      </c>
      <c r="N102" s="87" t="s">
        <v>437</v>
      </c>
      <c r="O102" s="87" t="s">
        <v>437</v>
      </c>
      <c r="P102" s="89"/>
      <c r="Q102" s="89"/>
      <c r="R102" s="89"/>
      <c r="S102" s="87" t="s">
        <v>364</v>
      </c>
    </row>
    <row r="103" spans="1:19" s="24" customFormat="1" ht="21" customHeight="1" x14ac:dyDescent="0.15">
      <c r="A103" s="98"/>
      <c r="B103" s="98"/>
      <c r="C103" s="10">
        <v>2</v>
      </c>
      <c r="D103" s="87">
        <v>2139020</v>
      </c>
      <c r="E103" s="87" t="s">
        <v>416</v>
      </c>
      <c r="F103" s="89">
        <v>2</v>
      </c>
      <c r="G103" s="90">
        <v>32</v>
      </c>
      <c r="H103" s="89"/>
      <c r="I103" s="89"/>
      <c r="J103" s="89">
        <v>32</v>
      </c>
      <c r="K103" s="89"/>
      <c r="L103" s="89"/>
      <c r="M103" s="89"/>
      <c r="N103" s="89"/>
      <c r="O103" s="87" t="s">
        <v>437</v>
      </c>
      <c r="P103" s="87" t="s">
        <v>437</v>
      </c>
      <c r="Q103" s="31"/>
      <c r="R103" s="31"/>
      <c r="S103" s="87" t="s">
        <v>364</v>
      </c>
    </row>
    <row r="104" spans="1:19" s="24" customFormat="1" ht="21" customHeight="1" x14ac:dyDescent="0.15">
      <c r="A104" s="98"/>
      <c r="B104" s="98"/>
      <c r="C104" s="10">
        <v>3</v>
      </c>
      <c r="D104" s="87">
        <v>2139015</v>
      </c>
      <c r="E104" s="84" t="s">
        <v>432</v>
      </c>
      <c r="F104" s="89">
        <v>6</v>
      </c>
      <c r="G104" s="90">
        <v>96</v>
      </c>
      <c r="H104" s="89"/>
      <c r="I104" s="89"/>
      <c r="J104" s="89">
        <v>96</v>
      </c>
      <c r="K104" s="89"/>
      <c r="L104" s="89"/>
      <c r="M104" s="31"/>
      <c r="N104" s="89"/>
      <c r="O104" s="89"/>
      <c r="P104" s="32"/>
      <c r="Q104" s="87" t="s">
        <v>437</v>
      </c>
      <c r="R104" s="87" t="s">
        <v>437</v>
      </c>
      <c r="S104" s="87" t="s">
        <v>364</v>
      </c>
    </row>
    <row r="105" spans="1:19" ht="21" customHeight="1" x14ac:dyDescent="0.15">
      <c r="A105" s="98"/>
      <c r="B105" s="98"/>
      <c r="C105" s="10">
        <v>4</v>
      </c>
      <c r="D105" s="87">
        <v>2139016</v>
      </c>
      <c r="E105" s="90" t="s">
        <v>417</v>
      </c>
      <c r="F105" s="89">
        <v>10</v>
      </c>
      <c r="G105" s="90">
        <v>160</v>
      </c>
      <c r="H105" s="89"/>
      <c r="I105" s="89"/>
      <c r="J105" s="89">
        <v>160</v>
      </c>
      <c r="K105" s="89"/>
      <c r="L105" s="89"/>
      <c r="M105" s="89"/>
      <c r="N105" s="89"/>
      <c r="O105" s="89"/>
      <c r="P105" s="89"/>
      <c r="Q105" s="87" t="s">
        <v>437</v>
      </c>
      <c r="R105" s="87" t="s">
        <v>437</v>
      </c>
      <c r="S105" s="87" t="s">
        <v>364</v>
      </c>
    </row>
    <row r="106" spans="1:19" ht="21" customHeight="1" x14ac:dyDescent="0.15">
      <c r="A106" s="98"/>
      <c r="B106" s="97" t="s">
        <v>413</v>
      </c>
      <c r="C106" s="97"/>
      <c r="D106" s="97"/>
      <c r="E106" s="97"/>
      <c r="F106" s="89">
        <f>SUM(F102:F105)</f>
        <v>20</v>
      </c>
      <c r="G106" s="89">
        <f>SUM(G102:G105)</f>
        <v>320</v>
      </c>
      <c r="H106" s="89"/>
      <c r="I106" s="89"/>
      <c r="J106" s="89">
        <f>SUM(J102:J105)</f>
        <v>320</v>
      </c>
      <c r="K106" s="89"/>
      <c r="L106" s="89"/>
      <c r="M106" s="89"/>
      <c r="N106" s="89"/>
      <c r="O106" s="89"/>
      <c r="P106" s="32"/>
      <c r="Q106" s="32"/>
      <c r="R106" s="89"/>
      <c r="S106" s="89"/>
    </row>
    <row r="107" spans="1:19" ht="21" customHeight="1" x14ac:dyDescent="0.15">
      <c r="A107" s="100" t="s">
        <v>423</v>
      </c>
      <c r="B107" s="100"/>
      <c r="C107" s="100"/>
      <c r="D107" s="100"/>
      <c r="E107" s="100"/>
      <c r="F107" s="26">
        <f>F96+F101+F106</f>
        <v>165</v>
      </c>
      <c r="G107" s="26">
        <f>G96+G101+G106</f>
        <v>2704</v>
      </c>
      <c r="H107" s="89"/>
      <c r="I107" s="90">
        <f>I96+I101+I106</f>
        <v>1648</v>
      </c>
      <c r="J107" s="90">
        <f>J96+J101+J106</f>
        <v>1056</v>
      </c>
      <c r="K107" s="89"/>
      <c r="L107" s="89"/>
      <c r="M107" s="89"/>
      <c r="N107" s="89"/>
      <c r="O107" s="89"/>
      <c r="P107" s="89"/>
      <c r="Q107" s="89"/>
      <c r="R107" s="89"/>
      <c r="S107" s="89"/>
    </row>
    <row r="108" spans="1:19" ht="21" customHeight="1" x14ac:dyDescent="0.15">
      <c r="A108" s="97" t="s">
        <v>32</v>
      </c>
      <c r="B108" s="97"/>
      <c r="C108" s="97"/>
      <c r="D108" s="97"/>
      <c r="E108" s="97"/>
      <c r="F108" s="33">
        <v>8</v>
      </c>
      <c r="G108" s="90"/>
      <c r="H108" s="89"/>
      <c r="I108" s="89"/>
      <c r="J108" s="89"/>
      <c r="K108" s="87" t="s">
        <v>437</v>
      </c>
      <c r="L108" s="87" t="s">
        <v>437</v>
      </c>
      <c r="M108" s="87" t="s">
        <v>437</v>
      </c>
      <c r="N108" s="87" t="s">
        <v>437</v>
      </c>
      <c r="O108" s="87" t="s">
        <v>437</v>
      </c>
      <c r="P108" s="87" t="s">
        <v>437</v>
      </c>
      <c r="Q108" s="87" t="s">
        <v>437</v>
      </c>
      <c r="R108" s="87" t="s">
        <v>437</v>
      </c>
      <c r="S108" s="89"/>
    </row>
    <row r="110" spans="1:19" ht="21.6" customHeight="1" x14ac:dyDescent="0.15">
      <c r="B110" s="91" t="s">
        <v>429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</row>
    <row r="111" spans="1:19" ht="15.6" customHeight="1" x14ac:dyDescent="0.15">
      <c r="B111" s="91" t="s">
        <v>428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</row>
    <row r="112" spans="1:19" ht="23.45" customHeight="1" x14ac:dyDescent="0.15">
      <c r="B112" s="92" t="s">
        <v>434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</row>
    <row r="113" spans="2:19" ht="15.6" customHeight="1" x14ac:dyDescent="0.15">
      <c r="B113" s="91" t="s">
        <v>430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</row>
    <row r="114" spans="2:19" x14ac:dyDescent="0.15"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</row>
    <row r="115" spans="2:19" x14ac:dyDescent="0.15">
      <c r="E115" s="24"/>
    </row>
  </sheetData>
  <mergeCells count="49">
    <mergeCell ref="B29:B36"/>
    <mergeCell ref="C36:E36"/>
    <mergeCell ref="C60:E60"/>
    <mergeCell ref="B37:B49"/>
    <mergeCell ref="A29:A49"/>
    <mergeCell ref="C49:E49"/>
    <mergeCell ref="B50:B60"/>
    <mergeCell ref="A50:A95"/>
    <mergeCell ref="B83:B94"/>
    <mergeCell ref="C72:E72"/>
    <mergeCell ref="C82:E82"/>
    <mergeCell ref="B61:B72"/>
    <mergeCell ref="B73:B81"/>
    <mergeCell ref="A3:A28"/>
    <mergeCell ref="B25:D27"/>
    <mergeCell ref="B28:E28"/>
    <mergeCell ref="A1:A2"/>
    <mergeCell ref="B1:B2"/>
    <mergeCell ref="B24:E24"/>
    <mergeCell ref="B3:B23"/>
    <mergeCell ref="C1:C2"/>
    <mergeCell ref="D1:D2"/>
    <mergeCell ref="E1:E2"/>
    <mergeCell ref="O86:O88"/>
    <mergeCell ref="N89:N91"/>
    <mergeCell ref="N92:N94"/>
    <mergeCell ref="C95:E95"/>
    <mergeCell ref="S1:S2"/>
    <mergeCell ref="H1:H2"/>
    <mergeCell ref="I1:J1"/>
    <mergeCell ref="K1:R1"/>
    <mergeCell ref="F1:F2"/>
    <mergeCell ref="G1:G2"/>
    <mergeCell ref="B110:S110"/>
    <mergeCell ref="B111:S111"/>
    <mergeCell ref="B112:S112"/>
    <mergeCell ref="B113:S114"/>
    <mergeCell ref="P37:P39"/>
    <mergeCell ref="N40:N45"/>
    <mergeCell ref="O46:O48"/>
    <mergeCell ref="A96:E96"/>
    <mergeCell ref="A108:E108"/>
    <mergeCell ref="A97:A106"/>
    <mergeCell ref="B97:B100"/>
    <mergeCell ref="B102:B105"/>
    <mergeCell ref="B106:E106"/>
    <mergeCell ref="A107:E107"/>
    <mergeCell ref="B101:E101"/>
    <mergeCell ref="P83:P85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r:id="rId1"/>
  <headerFooter scaleWithDoc="0" alignWithMargins="0">
    <oddHeader>&amp;L&amp;"Times New Roman,常规"&amp;10SJQU-QR-JW-002&amp;"宋体,常规"（&amp;"Times New Roman,常规"A3&amp;"宋体,常规"）</oddHeader>
  </headerFooter>
  <ignoredErrors>
    <ignoredError sqref="F44:I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="150" zoomScaleNormal="100" zoomScalePageLayoutView="150" workbookViewId="0">
      <selection activeCell="C16" sqref="C16"/>
    </sheetView>
  </sheetViews>
  <sheetFormatPr defaultColWidth="11" defaultRowHeight="14.25" x14ac:dyDescent="0.15"/>
  <cols>
    <col min="1" max="1" width="13.5" customWidth="1"/>
    <col min="2" max="4" width="14.25" customWidth="1"/>
  </cols>
  <sheetData>
    <row r="1" spans="1:6" ht="21" customHeight="1" x14ac:dyDescent="0.15">
      <c r="A1" s="112" t="s">
        <v>74</v>
      </c>
      <c r="B1" s="112"/>
      <c r="C1" s="112"/>
      <c r="D1" s="20" t="s">
        <v>37</v>
      </c>
      <c r="E1" s="20" t="s">
        <v>68</v>
      </c>
      <c r="F1" s="20" t="s">
        <v>38</v>
      </c>
    </row>
    <row r="2" spans="1:6" ht="19.899999999999999" customHeight="1" x14ac:dyDescent="0.15">
      <c r="A2" s="114" t="s">
        <v>77</v>
      </c>
      <c r="B2" s="117" t="s">
        <v>24</v>
      </c>
      <c r="C2" s="20" t="s">
        <v>88</v>
      </c>
      <c r="D2" s="20">
        <f>' 小教学计划表23级'!F24</f>
        <v>46</v>
      </c>
      <c r="E2" s="36">
        <v>0.28749999999999998</v>
      </c>
      <c r="F2" s="20">
        <f>' 小教学计划表23级'!G24</f>
        <v>800</v>
      </c>
    </row>
    <row r="3" spans="1:6" ht="19.899999999999999" customHeight="1" x14ac:dyDescent="0.15">
      <c r="A3" s="115"/>
      <c r="B3" s="117"/>
      <c r="C3" s="20" t="s">
        <v>18</v>
      </c>
      <c r="D3" s="20">
        <f>' 小教学计划表23级'!F28</f>
        <v>9</v>
      </c>
      <c r="E3" s="36">
        <v>5.45E-2</v>
      </c>
      <c r="F3" s="20">
        <f>' 小教学计划表23级'!G28</f>
        <v>144</v>
      </c>
    </row>
    <row r="4" spans="1:6" ht="19.899999999999999" customHeight="1" x14ac:dyDescent="0.15">
      <c r="A4" s="115"/>
      <c r="B4" s="112" t="s">
        <v>30</v>
      </c>
      <c r="C4" s="20" t="s">
        <v>69</v>
      </c>
      <c r="D4" s="20">
        <v>15</v>
      </c>
      <c r="E4" s="36">
        <v>9.0899999999999995E-2</v>
      </c>
      <c r="F4" s="20">
        <v>240</v>
      </c>
    </row>
    <row r="5" spans="1:6" ht="19.899999999999999" customHeight="1" x14ac:dyDescent="0.15">
      <c r="A5" s="115"/>
      <c r="B5" s="112"/>
      <c r="C5" s="20" t="s">
        <v>70</v>
      </c>
      <c r="D5" s="20">
        <v>12</v>
      </c>
      <c r="E5" s="36">
        <v>7.2700000000000001E-2</v>
      </c>
      <c r="F5" s="20">
        <v>192</v>
      </c>
    </row>
    <row r="6" spans="1:6" ht="19.899999999999999" customHeight="1" x14ac:dyDescent="0.15">
      <c r="A6" s="115"/>
      <c r="B6" s="112" t="s">
        <v>87</v>
      </c>
      <c r="C6" s="20" t="s">
        <v>71</v>
      </c>
      <c r="D6" s="20">
        <f>' 小教学计划表23级'!F60</f>
        <v>20</v>
      </c>
      <c r="E6" s="36">
        <v>0.2606</v>
      </c>
      <c r="F6" s="20">
        <v>688</v>
      </c>
    </row>
    <row r="7" spans="1:6" ht="19.899999999999999" customHeight="1" x14ac:dyDescent="0.15">
      <c r="A7" s="115"/>
      <c r="B7" s="112"/>
      <c r="C7" s="20" t="s">
        <v>72</v>
      </c>
      <c r="D7" s="20">
        <f>' 小教学计划表23级'!F95+' 小教学计划表23级'!F82</f>
        <v>37</v>
      </c>
      <c r="E7" s="36">
        <v>8.48E-2</v>
      </c>
      <c r="F7" s="20">
        <f>' 小教学计划表23级'!G95</f>
        <v>224</v>
      </c>
    </row>
    <row r="8" spans="1:6" ht="19.899999999999999" customHeight="1" x14ac:dyDescent="0.15">
      <c r="A8" s="116"/>
      <c r="B8" s="112" t="s">
        <v>20</v>
      </c>
      <c r="C8" s="112"/>
      <c r="D8" s="20">
        <f>SUM(D2:D7)</f>
        <v>139</v>
      </c>
      <c r="E8" s="36">
        <f t="shared" ref="E8:E9" si="0">D8/$D$12</f>
        <v>0.84242424242424241</v>
      </c>
      <c r="F8" s="20">
        <f>SUM(F2:F7)</f>
        <v>2288</v>
      </c>
    </row>
    <row r="9" spans="1:6" ht="19.899999999999999" customHeight="1" x14ac:dyDescent="0.15">
      <c r="A9" s="114" t="s">
        <v>75</v>
      </c>
      <c r="B9" s="112" t="s">
        <v>35</v>
      </c>
      <c r="C9" s="20" t="s">
        <v>33</v>
      </c>
      <c r="D9" s="20">
        <f>' 小教学计划表23级'!F101</f>
        <v>6</v>
      </c>
      <c r="E9" s="36">
        <f t="shared" si="0"/>
        <v>3.6363636363636362E-2</v>
      </c>
      <c r="F9" s="20">
        <f>' 小教学计划表23级'!G101</f>
        <v>96</v>
      </c>
    </row>
    <row r="10" spans="1:6" ht="19.899999999999999" customHeight="1" x14ac:dyDescent="0.15">
      <c r="A10" s="115"/>
      <c r="B10" s="112"/>
      <c r="C10" s="20" t="s">
        <v>73</v>
      </c>
      <c r="D10" s="20">
        <f>' 小教学计划表23级'!F106</f>
        <v>20</v>
      </c>
      <c r="E10" s="36">
        <v>0.1212</v>
      </c>
      <c r="F10" s="20">
        <f>' 小教学计划表23级'!G106</f>
        <v>320</v>
      </c>
    </row>
    <row r="11" spans="1:6" ht="19.899999999999999" customHeight="1" x14ac:dyDescent="0.15">
      <c r="A11" s="116"/>
      <c r="B11" s="118" t="s">
        <v>20</v>
      </c>
      <c r="C11" s="119"/>
      <c r="D11" s="20">
        <f>SUM(D9:D10)</f>
        <v>26</v>
      </c>
      <c r="E11" s="36">
        <v>0.1575</v>
      </c>
      <c r="F11" s="20">
        <f>SUM(F9:F10)</f>
        <v>416</v>
      </c>
    </row>
    <row r="12" spans="1:6" ht="39" customHeight="1" thickBot="1" x14ac:dyDescent="0.2">
      <c r="A12" s="113" t="s">
        <v>76</v>
      </c>
      <c r="B12" s="113"/>
      <c r="C12" s="113"/>
      <c r="D12" s="35">
        <f>D8+D11</f>
        <v>165</v>
      </c>
      <c r="E12" s="39">
        <v>1</v>
      </c>
      <c r="F12" s="35">
        <f>F8+F11</f>
        <v>2704</v>
      </c>
    </row>
    <row r="13" spans="1:6" ht="39" thickTop="1" x14ac:dyDescent="0.15">
      <c r="A13" s="21" t="s">
        <v>80</v>
      </c>
      <c r="B13" s="21">
        <v>16</v>
      </c>
      <c r="C13" s="21" t="s">
        <v>78</v>
      </c>
      <c r="D13" s="38">
        <f>(D11+B13)/(D12)</f>
        <v>0.25454545454545452</v>
      </c>
      <c r="E13" s="37" t="s">
        <v>79</v>
      </c>
      <c r="F13" s="40">
        <f>(D3+D5+D7)/(D12)</f>
        <v>0.3515151515151515</v>
      </c>
    </row>
    <row r="14" spans="1:6" x14ac:dyDescent="0.15">
      <c r="A14" s="22"/>
      <c r="D14" s="41"/>
    </row>
    <row r="16" spans="1:6" x14ac:dyDescent="0.15">
      <c r="B16" s="23"/>
      <c r="C16" s="6"/>
      <c r="D16" s="6"/>
      <c r="E16" s="6"/>
    </row>
  </sheetData>
  <mergeCells count="1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zoomScale="130" zoomScaleNormal="130" workbookViewId="0">
      <selection activeCell="C66" sqref="C66"/>
    </sheetView>
  </sheetViews>
  <sheetFormatPr defaultColWidth="8.75" defaultRowHeight="14.25" x14ac:dyDescent="0.15"/>
  <cols>
    <col min="1" max="1" width="5.25" customWidth="1"/>
    <col min="2" max="2" width="17.5" customWidth="1"/>
    <col min="3" max="3" width="17.25" customWidth="1"/>
    <col min="4" max="4" width="6.25" customWidth="1"/>
    <col min="5" max="5" width="7.75" customWidth="1"/>
    <col min="6" max="6" width="7.5" customWidth="1"/>
    <col min="7" max="8" width="9.75" customWidth="1"/>
    <col min="9" max="9" width="7.25" customWidth="1"/>
    <col min="10" max="11" width="7.75" customWidth="1"/>
    <col min="12" max="12" width="7.25" customWidth="1"/>
    <col min="13" max="13" width="6.75" customWidth="1"/>
    <col min="14" max="14" width="5.75" customWidth="1"/>
    <col min="15" max="15" width="6.25" customWidth="1"/>
    <col min="16" max="16" width="7.25" customWidth="1"/>
    <col min="17" max="17" width="7.75" customWidth="1"/>
  </cols>
  <sheetData>
    <row r="1" spans="1:18" x14ac:dyDescent="0.15">
      <c r="A1" s="120" t="s">
        <v>213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18" x14ac:dyDescent="0.15">
      <c r="A2" s="64" t="s">
        <v>41</v>
      </c>
      <c r="B2" s="64" t="s">
        <v>163</v>
      </c>
      <c r="C2" s="65" t="s">
        <v>164</v>
      </c>
      <c r="D2" s="64" t="s">
        <v>37</v>
      </c>
      <c r="E2" s="64" t="s">
        <v>165</v>
      </c>
      <c r="F2" s="64" t="s">
        <v>166</v>
      </c>
      <c r="G2" s="65" t="s">
        <v>74</v>
      </c>
      <c r="H2" s="65" t="s">
        <v>167</v>
      </c>
      <c r="I2" s="65" t="s">
        <v>168</v>
      </c>
      <c r="J2" s="65" t="s">
        <v>169</v>
      </c>
      <c r="K2" s="65" t="s">
        <v>170</v>
      </c>
      <c r="L2" s="65" t="s">
        <v>171</v>
      </c>
      <c r="M2" s="64" t="s">
        <v>172</v>
      </c>
      <c r="N2" s="64" t="s">
        <v>173</v>
      </c>
      <c r="O2" s="64" t="s">
        <v>174</v>
      </c>
      <c r="P2" s="65" t="s">
        <v>175</v>
      </c>
      <c r="Q2" s="65" t="s">
        <v>176</v>
      </c>
    </row>
    <row r="3" spans="1:18" x14ac:dyDescent="0.15">
      <c r="A3" s="60" t="s">
        <v>101</v>
      </c>
      <c r="B3" s="60" t="s">
        <v>178</v>
      </c>
      <c r="C3" s="80" t="s">
        <v>203</v>
      </c>
      <c r="D3" s="60" t="s">
        <v>81</v>
      </c>
      <c r="E3" s="56" t="s">
        <v>177</v>
      </c>
      <c r="F3" s="59" t="s">
        <v>53</v>
      </c>
      <c r="G3" s="59" t="s">
        <v>204</v>
      </c>
      <c r="H3" s="59" t="s">
        <v>205</v>
      </c>
      <c r="I3" s="59" t="s">
        <v>53</v>
      </c>
      <c r="J3" s="59" t="s">
        <v>308</v>
      </c>
      <c r="K3" s="60" t="s">
        <v>12</v>
      </c>
      <c r="L3" s="60" t="s">
        <v>206</v>
      </c>
      <c r="M3" s="60" t="s">
        <v>193</v>
      </c>
      <c r="N3" s="60" t="s">
        <v>100</v>
      </c>
      <c r="O3" s="60" t="s">
        <v>81</v>
      </c>
      <c r="P3" s="60" t="s">
        <v>185</v>
      </c>
      <c r="Q3" s="60" t="s">
        <v>31</v>
      </c>
      <c r="R3" s="61"/>
    </row>
    <row r="4" spans="1:18" ht="15" thickBot="1" x14ac:dyDescent="0.2">
      <c r="A4" s="60" t="s">
        <v>81</v>
      </c>
      <c r="B4" s="66" t="s">
        <v>90</v>
      </c>
      <c r="C4" s="80" t="s">
        <v>212</v>
      </c>
      <c r="D4" s="59" t="s">
        <v>81</v>
      </c>
      <c r="E4" s="56" t="s">
        <v>177</v>
      </c>
      <c r="F4" s="59" t="s">
        <v>53</v>
      </c>
      <c r="G4" s="57" t="s">
        <v>204</v>
      </c>
      <c r="H4" s="58" t="s">
        <v>205</v>
      </c>
      <c r="I4" s="59" t="s">
        <v>53</v>
      </c>
      <c r="J4" s="59" t="s">
        <v>308</v>
      </c>
      <c r="K4" s="60" t="s">
        <v>12</v>
      </c>
      <c r="L4" s="60" t="s">
        <v>206</v>
      </c>
      <c r="M4" s="60" t="s">
        <v>193</v>
      </c>
      <c r="N4" s="60" t="s">
        <v>100</v>
      </c>
      <c r="O4" s="60" t="s">
        <v>81</v>
      </c>
      <c r="P4" s="60" t="s">
        <v>185</v>
      </c>
      <c r="Q4" s="60" t="s">
        <v>31</v>
      </c>
      <c r="R4" s="61"/>
    </row>
    <row r="5" spans="1:18" x14ac:dyDescent="0.15">
      <c r="A5" s="60" t="s">
        <v>179</v>
      </c>
      <c r="B5" s="59" t="s">
        <v>211</v>
      </c>
      <c r="C5" s="80" t="s">
        <v>210</v>
      </c>
      <c r="D5" s="60" t="s">
        <v>81</v>
      </c>
      <c r="E5" s="56" t="s">
        <v>177</v>
      </c>
      <c r="F5" s="59" t="s">
        <v>53</v>
      </c>
      <c r="G5" s="59" t="s">
        <v>204</v>
      </c>
      <c r="H5" s="59" t="s">
        <v>205</v>
      </c>
      <c r="I5" s="59" t="s">
        <v>53</v>
      </c>
      <c r="J5" s="59" t="s">
        <v>308</v>
      </c>
      <c r="K5" s="60" t="s">
        <v>208</v>
      </c>
      <c r="L5" s="60" t="s">
        <v>206</v>
      </c>
      <c r="M5" s="60" t="s">
        <v>193</v>
      </c>
      <c r="N5" s="60" t="s">
        <v>100</v>
      </c>
      <c r="O5" s="60" t="s">
        <v>81</v>
      </c>
      <c r="P5" s="60" t="s">
        <v>193</v>
      </c>
      <c r="Q5" s="60"/>
      <c r="R5" s="61"/>
    </row>
    <row r="6" spans="1:18" ht="21" x14ac:dyDescent="0.15">
      <c r="A6" s="60" t="s">
        <v>180</v>
      </c>
      <c r="B6" s="67" t="s">
        <v>89</v>
      </c>
      <c r="C6" s="80" t="s">
        <v>209</v>
      </c>
      <c r="D6" s="60" t="s">
        <v>81</v>
      </c>
      <c r="E6" s="56" t="s">
        <v>177</v>
      </c>
      <c r="F6" s="56" t="s">
        <v>53</v>
      </c>
      <c r="G6" s="59" t="s">
        <v>204</v>
      </c>
      <c r="H6" s="59" t="s">
        <v>205</v>
      </c>
      <c r="I6" s="56" t="s">
        <v>53</v>
      </c>
      <c r="J6" s="59" t="s">
        <v>308</v>
      </c>
      <c r="K6" s="60" t="s">
        <v>208</v>
      </c>
      <c r="L6" s="60" t="s">
        <v>206</v>
      </c>
      <c r="M6" s="60" t="s">
        <v>193</v>
      </c>
      <c r="N6" s="60" t="s">
        <v>100</v>
      </c>
      <c r="O6" s="60" t="s">
        <v>81</v>
      </c>
      <c r="P6" s="60" t="s">
        <v>193</v>
      </c>
      <c r="Q6" s="60"/>
      <c r="R6" s="61"/>
    </row>
    <row r="7" spans="1:18" ht="21" x14ac:dyDescent="0.15">
      <c r="A7" s="60" t="s">
        <v>95</v>
      </c>
      <c r="B7" s="68" t="s">
        <v>103</v>
      </c>
      <c r="C7" s="80" t="s">
        <v>207</v>
      </c>
      <c r="D7" s="60" t="s">
        <v>81</v>
      </c>
      <c r="E7" s="56" t="s">
        <v>177</v>
      </c>
      <c r="F7" s="59" t="s">
        <v>53</v>
      </c>
      <c r="G7" s="59" t="s">
        <v>204</v>
      </c>
      <c r="H7" s="59" t="s">
        <v>256</v>
      </c>
      <c r="I7" s="59" t="s">
        <v>53</v>
      </c>
      <c r="J7" s="59" t="s">
        <v>308</v>
      </c>
      <c r="K7" s="60" t="s">
        <v>208</v>
      </c>
      <c r="L7" s="60" t="s">
        <v>206</v>
      </c>
      <c r="M7" s="60" t="s">
        <v>193</v>
      </c>
      <c r="N7" s="60" t="s">
        <v>100</v>
      </c>
      <c r="O7" s="60" t="s">
        <v>81</v>
      </c>
      <c r="P7" s="60">
        <v>32</v>
      </c>
      <c r="Q7" s="60"/>
      <c r="R7" s="61"/>
    </row>
    <row r="8" spans="1:18" x14ac:dyDescent="0.15">
      <c r="A8" s="60" t="s">
        <v>92</v>
      </c>
      <c r="B8" s="69" t="s">
        <v>104</v>
      </c>
      <c r="C8" s="80" t="s">
        <v>290</v>
      </c>
      <c r="D8" s="60" t="s">
        <v>81</v>
      </c>
      <c r="E8" s="56" t="s">
        <v>177</v>
      </c>
      <c r="F8" s="59" t="s">
        <v>53</v>
      </c>
      <c r="G8" s="59" t="s">
        <v>204</v>
      </c>
      <c r="H8" s="59" t="s">
        <v>256</v>
      </c>
      <c r="I8" s="59" t="s">
        <v>53</v>
      </c>
      <c r="J8" s="59" t="s">
        <v>308</v>
      </c>
      <c r="K8" s="60" t="s">
        <v>208</v>
      </c>
      <c r="L8" s="60" t="s">
        <v>206</v>
      </c>
      <c r="M8" s="60" t="s">
        <v>193</v>
      </c>
      <c r="N8" s="60" t="s">
        <v>100</v>
      </c>
      <c r="O8" s="60" t="s">
        <v>81</v>
      </c>
      <c r="P8" s="60">
        <v>32</v>
      </c>
      <c r="Q8" s="60"/>
      <c r="R8" s="61"/>
    </row>
    <row r="9" spans="1:18" ht="21" x14ac:dyDescent="0.15">
      <c r="A9" s="60" t="s">
        <v>96</v>
      </c>
      <c r="B9" s="70" t="s">
        <v>98</v>
      </c>
      <c r="C9" s="80" t="s">
        <v>299</v>
      </c>
      <c r="D9" s="60" t="s">
        <v>101</v>
      </c>
      <c r="E9" s="56" t="s">
        <v>177</v>
      </c>
      <c r="F9" s="59" t="s">
        <v>53</v>
      </c>
      <c r="G9" s="59" t="s">
        <v>204</v>
      </c>
      <c r="H9" s="59" t="s">
        <v>256</v>
      </c>
      <c r="I9" s="59" t="s">
        <v>53</v>
      </c>
      <c r="J9" s="59" t="s">
        <v>308</v>
      </c>
      <c r="K9" s="60" t="s">
        <v>208</v>
      </c>
      <c r="L9" s="60" t="s">
        <v>206</v>
      </c>
      <c r="M9" s="60" t="s">
        <v>100</v>
      </c>
      <c r="N9" s="60" t="s">
        <v>100</v>
      </c>
      <c r="O9" s="60" t="s">
        <v>101</v>
      </c>
      <c r="P9" s="60">
        <v>16</v>
      </c>
      <c r="Q9" s="60"/>
      <c r="R9" s="61"/>
    </row>
    <row r="10" spans="1:18" ht="21" x14ac:dyDescent="0.15">
      <c r="A10" s="60" t="s">
        <v>31</v>
      </c>
      <c r="B10" s="70" t="s">
        <v>99</v>
      </c>
      <c r="C10" s="80" t="s">
        <v>300</v>
      </c>
      <c r="D10" s="60" t="s">
        <v>101</v>
      </c>
      <c r="E10" s="56" t="s">
        <v>177</v>
      </c>
      <c r="F10" s="56" t="s">
        <v>53</v>
      </c>
      <c r="G10" s="59" t="s">
        <v>204</v>
      </c>
      <c r="H10" s="59" t="s">
        <v>256</v>
      </c>
      <c r="I10" s="56" t="s">
        <v>53</v>
      </c>
      <c r="J10" s="59" t="s">
        <v>308</v>
      </c>
      <c r="K10" s="60" t="s">
        <v>208</v>
      </c>
      <c r="L10" s="60" t="s">
        <v>206</v>
      </c>
      <c r="M10" s="60" t="s">
        <v>100</v>
      </c>
      <c r="N10" s="60" t="s">
        <v>100</v>
      </c>
      <c r="O10" s="60" t="s">
        <v>101</v>
      </c>
      <c r="P10" s="60">
        <v>16</v>
      </c>
      <c r="Q10" s="60"/>
      <c r="R10" s="61"/>
    </row>
    <row r="11" spans="1:18" ht="21" x14ac:dyDescent="0.15">
      <c r="A11" s="60" t="s">
        <v>110</v>
      </c>
      <c r="B11" s="71" t="s">
        <v>301</v>
      </c>
      <c r="C11" s="80" t="s">
        <v>302</v>
      </c>
      <c r="D11" s="60" t="s">
        <v>101</v>
      </c>
      <c r="E11" s="56" t="s">
        <v>177</v>
      </c>
      <c r="F11" s="59" t="s">
        <v>53</v>
      </c>
      <c r="G11" s="59" t="s">
        <v>204</v>
      </c>
      <c r="H11" s="59" t="s">
        <v>256</v>
      </c>
      <c r="I11" s="59" t="s">
        <v>53</v>
      </c>
      <c r="J11" s="59" t="s">
        <v>308</v>
      </c>
      <c r="K11" s="60" t="s">
        <v>208</v>
      </c>
      <c r="L11" s="60" t="s">
        <v>206</v>
      </c>
      <c r="M11" s="60" t="s">
        <v>100</v>
      </c>
      <c r="N11" s="60" t="s">
        <v>100</v>
      </c>
      <c r="O11" s="60" t="s">
        <v>101</v>
      </c>
      <c r="P11" s="60">
        <v>16</v>
      </c>
      <c r="Q11" s="60"/>
      <c r="R11" s="61"/>
    </row>
    <row r="12" spans="1:18" ht="21" x14ac:dyDescent="0.15">
      <c r="A12" s="60" t="s">
        <v>111</v>
      </c>
      <c r="B12" s="70" t="s">
        <v>139</v>
      </c>
      <c r="C12" s="80" t="s">
        <v>303</v>
      </c>
      <c r="D12" s="60" t="s">
        <v>101</v>
      </c>
      <c r="E12" s="56" t="s">
        <v>177</v>
      </c>
      <c r="F12" s="59" t="s">
        <v>53</v>
      </c>
      <c r="G12" s="59" t="s">
        <v>204</v>
      </c>
      <c r="H12" s="59" t="s">
        <v>256</v>
      </c>
      <c r="I12" s="59" t="s">
        <v>53</v>
      </c>
      <c r="J12" s="59" t="s">
        <v>308</v>
      </c>
      <c r="K12" s="60" t="s">
        <v>208</v>
      </c>
      <c r="L12" s="60" t="s">
        <v>206</v>
      </c>
      <c r="M12" s="60" t="s">
        <v>100</v>
      </c>
      <c r="N12" s="60" t="s">
        <v>100</v>
      </c>
      <c r="O12" s="60" t="s">
        <v>101</v>
      </c>
      <c r="P12" s="60">
        <v>16</v>
      </c>
      <c r="Q12" s="60"/>
      <c r="R12" s="61"/>
    </row>
    <row r="13" spans="1:18" ht="21" x14ac:dyDescent="0.15">
      <c r="A13" s="60" t="s">
        <v>112</v>
      </c>
      <c r="B13" s="70" t="s">
        <v>128</v>
      </c>
      <c r="C13" s="80" t="s">
        <v>304</v>
      </c>
      <c r="D13" s="60" t="s">
        <v>101</v>
      </c>
      <c r="E13" s="56" t="s">
        <v>177</v>
      </c>
      <c r="F13" s="59" t="s">
        <v>53</v>
      </c>
      <c r="G13" s="59" t="s">
        <v>204</v>
      </c>
      <c r="H13" s="59" t="s">
        <v>256</v>
      </c>
      <c r="I13" s="59" t="s">
        <v>53</v>
      </c>
      <c r="J13" s="59" t="s">
        <v>308</v>
      </c>
      <c r="K13" s="60" t="s">
        <v>208</v>
      </c>
      <c r="L13" s="60" t="s">
        <v>206</v>
      </c>
      <c r="M13" s="60" t="s">
        <v>100</v>
      </c>
      <c r="N13" s="60" t="s">
        <v>100</v>
      </c>
      <c r="O13" s="60" t="s">
        <v>101</v>
      </c>
      <c r="P13" s="60" t="s">
        <v>100</v>
      </c>
      <c r="Q13" s="60"/>
      <c r="R13" s="61"/>
    </row>
    <row r="14" spans="1:18" ht="21" x14ac:dyDescent="0.15">
      <c r="A14" s="60" t="s">
        <v>113</v>
      </c>
      <c r="B14" s="70" t="s">
        <v>133</v>
      </c>
      <c r="C14" s="80" t="s">
        <v>305</v>
      </c>
      <c r="D14" s="60" t="s">
        <v>101</v>
      </c>
      <c r="E14" s="56" t="s">
        <v>177</v>
      </c>
      <c r="F14" s="56" t="s">
        <v>53</v>
      </c>
      <c r="G14" s="59" t="s">
        <v>204</v>
      </c>
      <c r="H14" s="59" t="s">
        <v>256</v>
      </c>
      <c r="I14" s="56" t="s">
        <v>53</v>
      </c>
      <c r="J14" s="59" t="s">
        <v>308</v>
      </c>
      <c r="K14" s="60" t="s">
        <v>208</v>
      </c>
      <c r="L14" s="60" t="s">
        <v>206</v>
      </c>
      <c r="M14" s="60" t="s">
        <v>100</v>
      </c>
      <c r="N14" s="60" t="s">
        <v>100</v>
      </c>
      <c r="O14" s="60" t="s">
        <v>101</v>
      </c>
      <c r="P14" s="60">
        <v>16</v>
      </c>
      <c r="Q14" s="60"/>
      <c r="R14" s="61"/>
    </row>
    <row r="15" spans="1:18" x14ac:dyDescent="0.15">
      <c r="A15" s="60" t="s">
        <v>259</v>
      </c>
      <c r="B15" s="72" t="s">
        <v>134</v>
      </c>
      <c r="C15" s="80" t="s">
        <v>288</v>
      </c>
      <c r="D15" s="60" t="s">
        <v>81</v>
      </c>
      <c r="E15" s="56" t="s">
        <v>177</v>
      </c>
      <c r="F15" s="59" t="s">
        <v>53</v>
      </c>
      <c r="G15" s="59" t="s">
        <v>204</v>
      </c>
      <c r="H15" s="59" t="s">
        <v>256</v>
      </c>
      <c r="I15" s="59" t="s">
        <v>53</v>
      </c>
      <c r="J15" s="59" t="s">
        <v>308</v>
      </c>
      <c r="K15" s="60" t="s">
        <v>208</v>
      </c>
      <c r="L15" s="60" t="s">
        <v>206</v>
      </c>
      <c r="M15" s="60" t="s">
        <v>193</v>
      </c>
      <c r="N15" s="60" t="s">
        <v>100</v>
      </c>
      <c r="O15" s="60" t="s">
        <v>81</v>
      </c>
      <c r="P15" s="60">
        <v>8</v>
      </c>
      <c r="Q15" s="60">
        <v>24</v>
      </c>
      <c r="R15" s="61"/>
    </row>
    <row r="16" spans="1:18" ht="21" x14ac:dyDescent="0.15">
      <c r="A16" s="60" t="s">
        <v>260</v>
      </c>
      <c r="B16" s="73" t="s">
        <v>106</v>
      </c>
      <c r="C16" s="80" t="s">
        <v>291</v>
      </c>
      <c r="D16" s="60" t="s">
        <v>81</v>
      </c>
      <c r="E16" s="56" t="s">
        <v>177</v>
      </c>
      <c r="F16" s="59" t="s">
        <v>53</v>
      </c>
      <c r="G16" s="59" t="s">
        <v>204</v>
      </c>
      <c r="H16" s="59" t="s">
        <v>256</v>
      </c>
      <c r="I16" s="59" t="s">
        <v>53</v>
      </c>
      <c r="J16" s="59" t="s">
        <v>308</v>
      </c>
      <c r="K16" s="60" t="s">
        <v>208</v>
      </c>
      <c r="L16" s="60" t="s">
        <v>206</v>
      </c>
      <c r="M16" s="60" t="s">
        <v>193</v>
      </c>
      <c r="N16" s="60" t="s">
        <v>100</v>
      </c>
      <c r="O16" s="60" t="s">
        <v>81</v>
      </c>
      <c r="P16" s="60">
        <v>16</v>
      </c>
      <c r="Q16" s="60">
        <v>16</v>
      </c>
      <c r="R16" s="61"/>
    </row>
    <row r="17" spans="1:18" ht="21" x14ac:dyDescent="0.15">
      <c r="A17" s="60" t="s">
        <v>261</v>
      </c>
      <c r="B17" s="70" t="s">
        <v>105</v>
      </c>
      <c r="C17" s="80" t="s">
        <v>292</v>
      </c>
      <c r="D17" s="60" t="s">
        <v>81</v>
      </c>
      <c r="E17" s="56" t="s">
        <v>177</v>
      </c>
      <c r="F17" s="59" t="s">
        <v>53</v>
      </c>
      <c r="G17" s="59" t="s">
        <v>204</v>
      </c>
      <c r="H17" s="59" t="s">
        <v>256</v>
      </c>
      <c r="I17" s="59" t="s">
        <v>53</v>
      </c>
      <c r="J17" s="59" t="s">
        <v>308</v>
      </c>
      <c r="K17" s="60" t="s">
        <v>208</v>
      </c>
      <c r="L17" s="60" t="s">
        <v>206</v>
      </c>
      <c r="M17" s="60" t="s">
        <v>193</v>
      </c>
      <c r="N17" s="60" t="s">
        <v>100</v>
      </c>
      <c r="O17" s="60" t="s">
        <v>81</v>
      </c>
      <c r="P17" s="60">
        <v>16</v>
      </c>
      <c r="Q17" s="60">
        <v>16</v>
      </c>
      <c r="R17" s="61"/>
    </row>
    <row r="18" spans="1:18" ht="21" x14ac:dyDescent="0.15">
      <c r="A18" s="60" t="s">
        <v>100</v>
      </c>
      <c r="B18" s="74" t="s">
        <v>214</v>
      </c>
      <c r="C18" s="80" t="s">
        <v>229</v>
      </c>
      <c r="D18" s="60" t="s">
        <v>81</v>
      </c>
      <c r="E18" s="56" t="s">
        <v>177</v>
      </c>
      <c r="F18" s="56" t="s">
        <v>53</v>
      </c>
      <c r="G18" s="59" t="s">
        <v>250</v>
      </c>
      <c r="H18" s="59" t="s">
        <v>205</v>
      </c>
      <c r="I18" s="59" t="s">
        <v>53</v>
      </c>
      <c r="J18" s="59" t="s">
        <v>308</v>
      </c>
      <c r="K18" s="60" t="s">
        <v>12</v>
      </c>
      <c r="L18" s="60" t="s">
        <v>206</v>
      </c>
      <c r="M18" s="60" t="s">
        <v>193</v>
      </c>
      <c r="N18" s="60" t="s">
        <v>100</v>
      </c>
      <c r="O18" s="60" t="s">
        <v>81</v>
      </c>
      <c r="P18" s="60">
        <v>32</v>
      </c>
      <c r="Q18" s="60"/>
    </row>
    <row r="19" spans="1:18" ht="21" x14ac:dyDescent="0.15">
      <c r="A19" s="60" t="s">
        <v>262</v>
      </c>
      <c r="B19" s="74" t="s">
        <v>215</v>
      </c>
      <c r="C19" s="80" t="s">
        <v>226</v>
      </c>
      <c r="D19" s="60" t="s">
        <v>81</v>
      </c>
      <c r="E19" s="56" t="s">
        <v>177</v>
      </c>
      <c r="F19" s="59" t="s">
        <v>53</v>
      </c>
      <c r="G19" s="59" t="s">
        <v>250</v>
      </c>
      <c r="H19" s="59" t="s">
        <v>205</v>
      </c>
      <c r="I19" s="59" t="s">
        <v>53</v>
      </c>
      <c r="J19" s="59" t="s">
        <v>308</v>
      </c>
      <c r="K19" s="60" t="s">
        <v>12</v>
      </c>
      <c r="L19" s="60" t="s">
        <v>206</v>
      </c>
      <c r="M19" s="60" t="s">
        <v>193</v>
      </c>
      <c r="N19" s="60" t="s">
        <v>100</v>
      </c>
      <c r="O19" s="56" t="s">
        <v>81</v>
      </c>
      <c r="P19" s="60">
        <v>24</v>
      </c>
      <c r="Q19" s="60">
        <v>8</v>
      </c>
    </row>
    <row r="20" spans="1:18" ht="21" x14ac:dyDescent="0.15">
      <c r="A20" s="60" t="s">
        <v>263</v>
      </c>
      <c r="B20" s="74" t="s">
        <v>216</v>
      </c>
      <c r="C20" s="80" t="s">
        <v>225</v>
      </c>
      <c r="D20" s="59" t="s">
        <v>81</v>
      </c>
      <c r="E20" s="56" t="s">
        <v>177</v>
      </c>
      <c r="F20" s="59" t="s">
        <v>53</v>
      </c>
      <c r="G20" s="59" t="s">
        <v>250</v>
      </c>
      <c r="H20" s="59" t="s">
        <v>205</v>
      </c>
      <c r="I20" s="59" t="s">
        <v>53</v>
      </c>
      <c r="J20" s="59" t="s">
        <v>308</v>
      </c>
      <c r="K20" s="60" t="s">
        <v>208</v>
      </c>
      <c r="L20" s="60" t="s">
        <v>206</v>
      </c>
      <c r="M20" s="60" t="s">
        <v>193</v>
      </c>
      <c r="N20" s="60" t="s">
        <v>100</v>
      </c>
      <c r="O20" s="56" t="s">
        <v>81</v>
      </c>
      <c r="P20" s="60">
        <v>16</v>
      </c>
      <c r="Q20" s="56">
        <v>16</v>
      </c>
    </row>
    <row r="21" spans="1:18" ht="21" x14ac:dyDescent="0.15">
      <c r="A21" s="60" t="s">
        <v>233</v>
      </c>
      <c r="B21" s="70" t="s">
        <v>217</v>
      </c>
      <c r="C21" s="80" t="s">
        <v>207</v>
      </c>
      <c r="D21" s="60" t="s">
        <v>81</v>
      </c>
      <c r="E21" s="56" t="s">
        <v>177</v>
      </c>
      <c r="F21" s="59" t="s">
        <v>53</v>
      </c>
      <c r="G21" s="59" t="s">
        <v>250</v>
      </c>
      <c r="H21" s="59" t="s">
        <v>205</v>
      </c>
      <c r="I21" s="56" t="s">
        <v>53</v>
      </c>
      <c r="J21" s="59" t="s">
        <v>308</v>
      </c>
      <c r="K21" s="60" t="s">
        <v>208</v>
      </c>
      <c r="L21" s="60" t="s">
        <v>206</v>
      </c>
      <c r="M21" s="60" t="s">
        <v>193</v>
      </c>
      <c r="N21" s="60" t="s">
        <v>100</v>
      </c>
      <c r="O21" s="56" t="s">
        <v>81</v>
      </c>
      <c r="P21" s="60">
        <v>32</v>
      </c>
      <c r="Q21" s="56"/>
    </row>
    <row r="22" spans="1:18" ht="21" x14ac:dyDescent="0.15">
      <c r="A22" s="60" t="s">
        <v>181</v>
      </c>
      <c r="B22" s="70" t="s">
        <v>114</v>
      </c>
      <c r="C22" s="80" t="s">
        <v>223</v>
      </c>
      <c r="D22" s="60" t="s">
        <v>81</v>
      </c>
      <c r="E22" s="56" t="s">
        <v>177</v>
      </c>
      <c r="F22" s="56" t="s">
        <v>53</v>
      </c>
      <c r="G22" s="59" t="s">
        <v>250</v>
      </c>
      <c r="H22" s="59" t="s">
        <v>205</v>
      </c>
      <c r="I22" s="59" t="s">
        <v>53</v>
      </c>
      <c r="J22" s="59" t="s">
        <v>308</v>
      </c>
      <c r="K22" s="60" t="s">
        <v>12</v>
      </c>
      <c r="L22" s="60" t="s">
        <v>206</v>
      </c>
      <c r="M22" s="60" t="s">
        <v>193</v>
      </c>
      <c r="N22" s="60" t="s">
        <v>100</v>
      </c>
      <c r="O22" s="56" t="s">
        <v>81</v>
      </c>
      <c r="P22" s="56">
        <v>24</v>
      </c>
      <c r="Q22" s="56">
        <v>8</v>
      </c>
    </row>
    <row r="23" spans="1:18" ht="31.5" x14ac:dyDescent="0.15">
      <c r="A23" s="60" t="s">
        <v>182</v>
      </c>
      <c r="B23" s="70" t="s">
        <v>218</v>
      </c>
      <c r="C23" s="80" t="s">
        <v>228</v>
      </c>
      <c r="D23" s="60" t="s">
        <v>81</v>
      </c>
      <c r="E23" s="56" t="s">
        <v>177</v>
      </c>
      <c r="F23" s="59" t="s">
        <v>53</v>
      </c>
      <c r="G23" s="59" t="s">
        <v>250</v>
      </c>
      <c r="H23" s="59" t="s">
        <v>205</v>
      </c>
      <c r="I23" s="59" t="s">
        <v>53</v>
      </c>
      <c r="J23" s="59" t="s">
        <v>308</v>
      </c>
      <c r="K23" s="60" t="s">
        <v>208</v>
      </c>
      <c r="L23" s="60" t="s">
        <v>206</v>
      </c>
      <c r="M23" s="60" t="s">
        <v>193</v>
      </c>
      <c r="N23" s="60" t="s">
        <v>100</v>
      </c>
      <c r="O23" s="56" t="s">
        <v>81</v>
      </c>
      <c r="P23" s="56">
        <v>32</v>
      </c>
      <c r="Q23" s="56"/>
    </row>
    <row r="24" spans="1:18" ht="21" x14ac:dyDescent="0.15">
      <c r="A24" s="60" t="s">
        <v>183</v>
      </c>
      <c r="B24" s="70" t="s">
        <v>219</v>
      </c>
      <c r="C24" s="80" t="s">
        <v>251</v>
      </c>
      <c r="D24" s="60" t="s">
        <v>81</v>
      </c>
      <c r="E24" s="56" t="s">
        <v>177</v>
      </c>
      <c r="F24" s="59" t="s">
        <v>53</v>
      </c>
      <c r="G24" s="59" t="s">
        <v>250</v>
      </c>
      <c r="H24" s="59" t="s">
        <v>205</v>
      </c>
      <c r="I24" s="59" t="s">
        <v>53</v>
      </c>
      <c r="J24" s="59" t="s">
        <v>308</v>
      </c>
      <c r="K24" s="60" t="s">
        <v>208</v>
      </c>
      <c r="L24" s="60" t="s">
        <v>206</v>
      </c>
      <c r="M24" s="60" t="s">
        <v>193</v>
      </c>
      <c r="N24" s="60" t="s">
        <v>100</v>
      </c>
      <c r="O24" s="56" t="s">
        <v>81</v>
      </c>
      <c r="P24" s="56"/>
      <c r="Q24" s="56">
        <v>32</v>
      </c>
    </row>
    <row r="25" spans="1:18" ht="21" x14ac:dyDescent="0.15">
      <c r="A25" s="60" t="s">
        <v>184</v>
      </c>
      <c r="B25" s="75" t="s">
        <v>220</v>
      </c>
      <c r="C25" s="80" t="s">
        <v>252</v>
      </c>
      <c r="D25" s="59" t="s">
        <v>81</v>
      </c>
      <c r="E25" s="56" t="s">
        <v>177</v>
      </c>
      <c r="F25" s="59" t="s">
        <v>53</v>
      </c>
      <c r="G25" s="59" t="s">
        <v>250</v>
      </c>
      <c r="H25" s="59" t="s">
        <v>205</v>
      </c>
      <c r="I25" s="56" t="s">
        <v>53</v>
      </c>
      <c r="J25" s="59" t="s">
        <v>308</v>
      </c>
      <c r="K25" s="60" t="s">
        <v>208</v>
      </c>
      <c r="L25" s="60" t="s">
        <v>206</v>
      </c>
      <c r="M25" s="60" t="s">
        <v>193</v>
      </c>
      <c r="N25" s="60" t="s">
        <v>100</v>
      </c>
      <c r="O25" s="56" t="s">
        <v>81</v>
      </c>
      <c r="P25" s="56">
        <v>8</v>
      </c>
      <c r="Q25" s="56">
        <v>24</v>
      </c>
    </row>
    <row r="26" spans="1:18" x14ac:dyDescent="0.15">
      <c r="A26" s="60" t="s">
        <v>185</v>
      </c>
      <c r="B26" s="75" t="s">
        <v>221</v>
      </c>
      <c r="C26" s="80" t="s">
        <v>224</v>
      </c>
      <c r="D26" s="60" t="s">
        <v>81</v>
      </c>
      <c r="E26" s="56" t="s">
        <v>177</v>
      </c>
      <c r="F26" s="56" t="s">
        <v>53</v>
      </c>
      <c r="G26" s="59" t="s">
        <v>250</v>
      </c>
      <c r="H26" s="59" t="s">
        <v>205</v>
      </c>
      <c r="I26" s="59" t="s">
        <v>53</v>
      </c>
      <c r="J26" s="59" t="s">
        <v>308</v>
      </c>
      <c r="K26" s="60" t="s">
        <v>208</v>
      </c>
      <c r="L26" s="60" t="s">
        <v>206</v>
      </c>
      <c r="M26" s="60" t="s">
        <v>193</v>
      </c>
      <c r="N26" s="60" t="s">
        <v>100</v>
      </c>
      <c r="O26" s="56" t="s">
        <v>81</v>
      </c>
      <c r="P26" s="56">
        <v>8</v>
      </c>
      <c r="Q26" s="56">
        <v>24</v>
      </c>
    </row>
    <row r="27" spans="1:18" ht="21" x14ac:dyDescent="0.15">
      <c r="A27" s="60" t="s">
        <v>186</v>
      </c>
      <c r="B27" s="75" t="s">
        <v>222</v>
      </c>
      <c r="C27" s="80" t="s">
        <v>253</v>
      </c>
      <c r="D27" s="60" t="s">
        <v>81</v>
      </c>
      <c r="E27" s="56" t="s">
        <v>177</v>
      </c>
      <c r="F27" s="59" t="s">
        <v>53</v>
      </c>
      <c r="G27" s="59" t="s">
        <v>250</v>
      </c>
      <c r="H27" s="59" t="s">
        <v>205</v>
      </c>
      <c r="I27" s="59" t="s">
        <v>53</v>
      </c>
      <c r="J27" s="59" t="s">
        <v>308</v>
      </c>
      <c r="K27" s="60" t="s">
        <v>208</v>
      </c>
      <c r="L27" s="60" t="s">
        <v>206</v>
      </c>
      <c r="M27" s="60" t="s">
        <v>193</v>
      </c>
      <c r="N27" s="60" t="s">
        <v>100</v>
      </c>
      <c r="O27" s="56" t="s">
        <v>81</v>
      </c>
      <c r="P27" s="56">
        <v>8</v>
      </c>
      <c r="Q27" s="56">
        <v>24</v>
      </c>
    </row>
    <row r="28" spans="1:18" ht="21" x14ac:dyDescent="0.15">
      <c r="A28" s="60" t="s">
        <v>187</v>
      </c>
      <c r="B28" s="70" t="s">
        <v>227</v>
      </c>
      <c r="C28" s="80" t="s">
        <v>254</v>
      </c>
      <c r="D28" s="60" t="s">
        <v>81</v>
      </c>
      <c r="E28" s="56" t="s">
        <v>177</v>
      </c>
      <c r="F28" s="59" t="s">
        <v>53</v>
      </c>
      <c r="G28" s="59" t="s">
        <v>250</v>
      </c>
      <c r="H28" s="59" t="s">
        <v>205</v>
      </c>
      <c r="I28" s="59" t="s">
        <v>53</v>
      </c>
      <c r="J28" s="59" t="s">
        <v>308</v>
      </c>
      <c r="K28" s="60" t="s">
        <v>12</v>
      </c>
      <c r="L28" s="60" t="s">
        <v>206</v>
      </c>
      <c r="M28" s="60" t="s">
        <v>193</v>
      </c>
      <c r="N28" s="60" t="s">
        <v>100</v>
      </c>
      <c r="O28" s="60" t="s">
        <v>81</v>
      </c>
      <c r="P28" s="56">
        <v>32</v>
      </c>
      <c r="Q28" s="62"/>
    </row>
    <row r="29" spans="1:18" ht="31.5" x14ac:dyDescent="0.15">
      <c r="A29" s="60" t="s">
        <v>188</v>
      </c>
      <c r="B29" s="75" t="s">
        <v>230</v>
      </c>
      <c r="C29" s="80" t="s">
        <v>232</v>
      </c>
      <c r="D29" s="60" t="s">
        <v>81</v>
      </c>
      <c r="E29" s="56" t="s">
        <v>177</v>
      </c>
      <c r="F29" s="59" t="s">
        <v>53</v>
      </c>
      <c r="G29" s="59" t="s">
        <v>250</v>
      </c>
      <c r="H29" s="59" t="s">
        <v>205</v>
      </c>
      <c r="I29" s="56" t="s">
        <v>53</v>
      </c>
      <c r="J29" s="59" t="s">
        <v>308</v>
      </c>
      <c r="K29" s="60" t="s">
        <v>208</v>
      </c>
      <c r="L29" s="60" t="s">
        <v>206</v>
      </c>
      <c r="M29" s="60" t="s">
        <v>193</v>
      </c>
      <c r="N29" s="60" t="s">
        <v>100</v>
      </c>
      <c r="O29" s="60" t="s">
        <v>81</v>
      </c>
      <c r="P29" s="60">
        <v>24</v>
      </c>
      <c r="Q29" s="56">
        <v>8</v>
      </c>
    </row>
    <row r="30" spans="1:18" ht="21" x14ac:dyDescent="0.15">
      <c r="A30" s="60" t="s">
        <v>189</v>
      </c>
      <c r="B30" s="75" t="s">
        <v>231</v>
      </c>
      <c r="C30" s="80" t="s">
        <v>243</v>
      </c>
      <c r="D30" s="59" t="s">
        <v>81</v>
      </c>
      <c r="E30" s="56" t="s">
        <v>177</v>
      </c>
      <c r="F30" s="56" t="s">
        <v>53</v>
      </c>
      <c r="G30" s="59" t="s">
        <v>250</v>
      </c>
      <c r="H30" s="59" t="s">
        <v>205</v>
      </c>
      <c r="I30" s="59" t="s">
        <v>53</v>
      </c>
      <c r="J30" s="59" t="s">
        <v>308</v>
      </c>
      <c r="K30" s="60" t="s">
        <v>208</v>
      </c>
      <c r="L30" s="60" t="s">
        <v>206</v>
      </c>
      <c r="M30" s="60" t="s">
        <v>193</v>
      </c>
      <c r="N30" s="60" t="s">
        <v>100</v>
      </c>
      <c r="O30" s="60" t="s">
        <v>81</v>
      </c>
      <c r="P30" s="60">
        <v>8</v>
      </c>
      <c r="Q30" s="56">
        <v>24</v>
      </c>
    </row>
    <row r="31" spans="1:18" ht="21" x14ac:dyDescent="0.15">
      <c r="A31" s="60" t="s">
        <v>190</v>
      </c>
      <c r="B31" s="75" t="s">
        <v>119</v>
      </c>
      <c r="C31" s="80" t="s">
        <v>237</v>
      </c>
      <c r="D31" s="60" t="s">
        <v>81</v>
      </c>
      <c r="E31" s="56" t="s">
        <v>177</v>
      </c>
      <c r="F31" s="59" t="s">
        <v>53</v>
      </c>
      <c r="G31" s="59" t="s">
        <v>250</v>
      </c>
      <c r="H31" s="59" t="s">
        <v>205</v>
      </c>
      <c r="I31" s="59" t="s">
        <v>53</v>
      </c>
      <c r="J31" s="59" t="s">
        <v>308</v>
      </c>
      <c r="K31" s="60" t="s">
        <v>208</v>
      </c>
      <c r="L31" s="60" t="s">
        <v>206</v>
      </c>
      <c r="M31" s="60" t="s">
        <v>193</v>
      </c>
      <c r="N31" s="60" t="s">
        <v>100</v>
      </c>
      <c r="O31" s="60" t="s">
        <v>81</v>
      </c>
      <c r="P31" s="60">
        <v>22</v>
      </c>
      <c r="Q31" s="56">
        <v>10</v>
      </c>
    </row>
    <row r="32" spans="1:18" ht="31.5" x14ac:dyDescent="0.15">
      <c r="A32" s="60" t="s">
        <v>191</v>
      </c>
      <c r="B32" s="75" t="s">
        <v>137</v>
      </c>
      <c r="C32" s="80" t="s">
        <v>238</v>
      </c>
      <c r="D32" s="60" t="s">
        <v>81</v>
      </c>
      <c r="E32" s="56" t="s">
        <v>177</v>
      </c>
      <c r="F32" s="59" t="s">
        <v>53</v>
      </c>
      <c r="G32" s="59" t="s">
        <v>250</v>
      </c>
      <c r="H32" s="59" t="s">
        <v>205</v>
      </c>
      <c r="I32" s="59" t="s">
        <v>53</v>
      </c>
      <c r="J32" s="59" t="s">
        <v>308</v>
      </c>
      <c r="K32" s="60" t="s">
        <v>208</v>
      </c>
      <c r="L32" s="60" t="s">
        <v>206</v>
      </c>
      <c r="M32" s="60" t="s">
        <v>193</v>
      </c>
      <c r="N32" s="60" t="s">
        <v>100</v>
      </c>
      <c r="O32" s="60" t="s">
        <v>81</v>
      </c>
      <c r="P32" s="60">
        <v>16</v>
      </c>
      <c r="Q32" s="56">
        <v>16</v>
      </c>
    </row>
    <row r="33" spans="1:17" ht="21" x14ac:dyDescent="0.15">
      <c r="A33" s="60" t="s">
        <v>192</v>
      </c>
      <c r="B33" s="70" t="s">
        <v>115</v>
      </c>
      <c r="C33" s="80" t="s">
        <v>239</v>
      </c>
      <c r="D33" s="60" t="s">
        <v>81</v>
      </c>
      <c r="E33" s="56" t="s">
        <v>177</v>
      </c>
      <c r="F33" s="59" t="s">
        <v>53</v>
      </c>
      <c r="G33" s="59" t="s">
        <v>250</v>
      </c>
      <c r="H33" s="59" t="s">
        <v>205</v>
      </c>
      <c r="I33" s="59" t="s">
        <v>53</v>
      </c>
      <c r="J33" s="59" t="s">
        <v>308</v>
      </c>
      <c r="K33" s="60" t="s">
        <v>208</v>
      </c>
      <c r="L33" s="60" t="s">
        <v>206</v>
      </c>
      <c r="M33" s="60" t="s">
        <v>193</v>
      </c>
      <c r="N33" s="60" t="s">
        <v>100</v>
      </c>
      <c r="O33" s="60" t="s">
        <v>81</v>
      </c>
      <c r="P33" s="60">
        <v>32</v>
      </c>
      <c r="Q33" s="56"/>
    </row>
    <row r="34" spans="1:17" ht="21" x14ac:dyDescent="0.15">
      <c r="A34" s="60" t="s">
        <v>193</v>
      </c>
      <c r="B34" s="70" t="s">
        <v>116</v>
      </c>
      <c r="C34" s="80" t="s">
        <v>246</v>
      </c>
      <c r="D34" s="60" t="s">
        <v>81</v>
      </c>
      <c r="E34" s="56" t="s">
        <v>177</v>
      </c>
      <c r="F34" s="56" t="s">
        <v>53</v>
      </c>
      <c r="G34" s="59" t="s">
        <v>250</v>
      </c>
      <c r="H34" s="59" t="s">
        <v>205</v>
      </c>
      <c r="I34" s="59" t="s">
        <v>53</v>
      </c>
      <c r="J34" s="59" t="s">
        <v>308</v>
      </c>
      <c r="K34" s="60" t="s">
        <v>12</v>
      </c>
      <c r="L34" s="60" t="s">
        <v>206</v>
      </c>
      <c r="M34" s="60" t="s">
        <v>193</v>
      </c>
      <c r="N34" s="60" t="s">
        <v>100</v>
      </c>
      <c r="O34" s="60" t="s">
        <v>81</v>
      </c>
      <c r="P34" s="60">
        <v>32</v>
      </c>
      <c r="Q34" s="56"/>
    </row>
    <row r="35" spans="1:17" ht="31.5" x14ac:dyDescent="0.15">
      <c r="A35" s="60" t="s">
        <v>194</v>
      </c>
      <c r="B35" s="70" t="s">
        <v>257</v>
      </c>
      <c r="C35" s="80" t="s">
        <v>245</v>
      </c>
      <c r="D35" s="59" t="s">
        <v>81</v>
      </c>
      <c r="E35" s="56" t="s">
        <v>177</v>
      </c>
      <c r="F35" s="59" t="s">
        <v>53</v>
      </c>
      <c r="G35" s="59" t="s">
        <v>250</v>
      </c>
      <c r="H35" s="59" t="s">
        <v>205</v>
      </c>
      <c r="I35" s="59" t="s">
        <v>53</v>
      </c>
      <c r="J35" s="59" t="s">
        <v>308</v>
      </c>
      <c r="K35" s="60" t="s">
        <v>12</v>
      </c>
      <c r="L35" s="60" t="s">
        <v>206</v>
      </c>
      <c r="M35" s="60" t="s">
        <v>193</v>
      </c>
      <c r="N35" s="60" t="s">
        <v>100</v>
      </c>
      <c r="O35" s="60" t="s">
        <v>81</v>
      </c>
      <c r="P35" s="60">
        <v>20</v>
      </c>
      <c r="Q35" s="56">
        <v>12</v>
      </c>
    </row>
    <row r="36" spans="1:17" ht="21" x14ac:dyDescent="0.15">
      <c r="A36" s="60" t="s">
        <v>195</v>
      </c>
      <c r="B36" s="70" t="s">
        <v>117</v>
      </c>
      <c r="C36" s="80" t="s">
        <v>247</v>
      </c>
      <c r="D36" s="60" t="s">
        <v>81</v>
      </c>
      <c r="E36" s="56" t="s">
        <v>177</v>
      </c>
      <c r="F36" s="59" t="s">
        <v>53</v>
      </c>
      <c r="G36" s="59" t="s">
        <v>250</v>
      </c>
      <c r="H36" s="59" t="s">
        <v>205</v>
      </c>
      <c r="I36" s="56" t="s">
        <v>53</v>
      </c>
      <c r="J36" s="59" t="s">
        <v>308</v>
      </c>
      <c r="K36" s="60" t="s">
        <v>12</v>
      </c>
      <c r="L36" s="60" t="s">
        <v>206</v>
      </c>
      <c r="M36" s="60" t="s">
        <v>193</v>
      </c>
      <c r="N36" s="60" t="s">
        <v>100</v>
      </c>
      <c r="O36" s="60" t="s">
        <v>81</v>
      </c>
      <c r="P36" s="60">
        <v>20</v>
      </c>
      <c r="Q36" s="56">
        <v>12</v>
      </c>
    </row>
    <row r="37" spans="1:17" x14ac:dyDescent="0.15">
      <c r="A37" s="60" t="s">
        <v>196</v>
      </c>
      <c r="B37" s="70" t="s">
        <v>234</v>
      </c>
      <c r="C37" s="80" t="s">
        <v>248</v>
      </c>
      <c r="D37" s="60" t="s">
        <v>81</v>
      </c>
      <c r="E37" s="56" t="s">
        <v>177</v>
      </c>
      <c r="F37" s="59" t="s">
        <v>53</v>
      </c>
      <c r="G37" s="59" t="s">
        <v>250</v>
      </c>
      <c r="H37" s="59" t="s">
        <v>205</v>
      </c>
      <c r="I37" s="59" t="s">
        <v>53</v>
      </c>
      <c r="J37" s="59" t="s">
        <v>308</v>
      </c>
      <c r="K37" s="60" t="s">
        <v>208</v>
      </c>
      <c r="L37" s="60" t="s">
        <v>206</v>
      </c>
      <c r="M37" s="60" t="s">
        <v>193</v>
      </c>
      <c r="N37" s="60" t="s">
        <v>100</v>
      </c>
      <c r="O37" s="60" t="s">
        <v>81</v>
      </c>
      <c r="P37" s="60">
        <v>8</v>
      </c>
      <c r="Q37" s="56">
        <v>24</v>
      </c>
    </row>
    <row r="38" spans="1:17" ht="21" x14ac:dyDescent="0.15">
      <c r="A38" s="60" t="s">
        <v>197</v>
      </c>
      <c r="B38" s="70" t="s">
        <v>118</v>
      </c>
      <c r="C38" s="80" t="s">
        <v>249</v>
      </c>
      <c r="D38" s="60" t="s">
        <v>81</v>
      </c>
      <c r="E38" s="56" t="s">
        <v>177</v>
      </c>
      <c r="F38" s="56" t="s">
        <v>53</v>
      </c>
      <c r="G38" s="59" t="s">
        <v>250</v>
      </c>
      <c r="H38" s="59" t="s">
        <v>205</v>
      </c>
      <c r="I38" s="59" t="s">
        <v>53</v>
      </c>
      <c r="J38" s="59" t="s">
        <v>308</v>
      </c>
      <c r="K38" s="60" t="s">
        <v>12</v>
      </c>
      <c r="L38" s="60" t="s">
        <v>206</v>
      </c>
      <c r="M38" s="60" t="s">
        <v>258</v>
      </c>
      <c r="N38" s="60" t="s">
        <v>100</v>
      </c>
      <c r="O38" s="60" t="s">
        <v>29</v>
      </c>
      <c r="P38" s="60">
        <v>36</v>
      </c>
      <c r="Q38" s="56">
        <v>12</v>
      </c>
    </row>
    <row r="39" spans="1:17" ht="31.5" x14ac:dyDescent="0.15">
      <c r="A39" s="60" t="s">
        <v>198</v>
      </c>
      <c r="B39" s="42" t="s">
        <v>236</v>
      </c>
      <c r="C39" s="80" t="s">
        <v>240</v>
      </c>
      <c r="D39" s="60" t="s">
        <v>81</v>
      </c>
      <c r="E39" s="56" t="s">
        <v>177</v>
      </c>
      <c r="F39" s="59" t="s">
        <v>53</v>
      </c>
      <c r="G39" s="59" t="s">
        <v>250</v>
      </c>
      <c r="H39" s="59" t="s">
        <v>205</v>
      </c>
      <c r="I39" s="59" t="s">
        <v>53</v>
      </c>
      <c r="J39" s="59" t="s">
        <v>308</v>
      </c>
      <c r="K39" s="60" t="s">
        <v>208</v>
      </c>
      <c r="L39" s="60" t="s">
        <v>206</v>
      </c>
      <c r="M39" s="60" t="s">
        <v>193</v>
      </c>
      <c r="N39" s="60" t="s">
        <v>100</v>
      </c>
      <c r="O39" s="60" t="s">
        <v>81</v>
      </c>
      <c r="P39" s="60">
        <v>24</v>
      </c>
      <c r="Q39" s="56">
        <v>8</v>
      </c>
    </row>
    <row r="40" spans="1:17" ht="31.5" x14ac:dyDescent="0.15">
      <c r="A40" s="60" t="s">
        <v>199</v>
      </c>
      <c r="B40" s="42" t="s">
        <v>235</v>
      </c>
      <c r="C40" s="80" t="s">
        <v>242</v>
      </c>
      <c r="D40" s="59" t="s">
        <v>81</v>
      </c>
      <c r="E40" s="56" t="s">
        <v>177</v>
      </c>
      <c r="F40" s="59" t="s">
        <v>53</v>
      </c>
      <c r="G40" s="59" t="s">
        <v>250</v>
      </c>
      <c r="H40" s="59" t="s">
        <v>205</v>
      </c>
      <c r="I40" s="56" t="s">
        <v>53</v>
      </c>
      <c r="J40" s="59" t="s">
        <v>308</v>
      </c>
      <c r="K40" s="60" t="s">
        <v>208</v>
      </c>
      <c r="L40" s="60" t="s">
        <v>206</v>
      </c>
      <c r="M40" s="60" t="s">
        <v>193</v>
      </c>
      <c r="N40" s="60" t="s">
        <v>100</v>
      </c>
      <c r="O40" s="60" t="s">
        <v>81</v>
      </c>
      <c r="P40" s="60">
        <v>8</v>
      </c>
      <c r="Q40" s="56">
        <v>24</v>
      </c>
    </row>
    <row r="41" spans="1:17" ht="31.5" x14ac:dyDescent="0.15">
      <c r="A41" s="60" t="s">
        <v>264</v>
      </c>
      <c r="B41" s="42" t="s">
        <v>129</v>
      </c>
      <c r="C41" s="80" t="s">
        <v>244</v>
      </c>
      <c r="D41" s="60" t="s">
        <v>81</v>
      </c>
      <c r="E41" s="56" t="s">
        <v>177</v>
      </c>
      <c r="F41" s="59" t="s">
        <v>53</v>
      </c>
      <c r="G41" s="59" t="s">
        <v>250</v>
      </c>
      <c r="H41" s="59" t="s">
        <v>205</v>
      </c>
      <c r="I41" s="59" t="s">
        <v>53</v>
      </c>
      <c r="J41" s="59" t="s">
        <v>308</v>
      </c>
      <c r="K41" s="60" t="s">
        <v>208</v>
      </c>
      <c r="L41" s="60" t="s">
        <v>206</v>
      </c>
      <c r="M41" s="60" t="s">
        <v>193</v>
      </c>
      <c r="N41" s="60" t="s">
        <v>100</v>
      </c>
      <c r="O41" s="60" t="s">
        <v>81</v>
      </c>
      <c r="P41" s="60">
        <v>24</v>
      </c>
      <c r="Q41" s="56">
        <v>8</v>
      </c>
    </row>
    <row r="42" spans="1:17" ht="31.5" x14ac:dyDescent="0.15">
      <c r="A42" s="60" t="s">
        <v>265</v>
      </c>
      <c r="B42" s="42" t="s">
        <v>138</v>
      </c>
      <c r="C42" s="80" t="s">
        <v>241</v>
      </c>
      <c r="D42" s="60" t="s">
        <v>81</v>
      </c>
      <c r="E42" s="56" t="s">
        <v>177</v>
      </c>
      <c r="F42" s="56" t="s">
        <v>53</v>
      </c>
      <c r="G42" s="59" t="s">
        <v>250</v>
      </c>
      <c r="H42" s="59" t="s">
        <v>205</v>
      </c>
      <c r="I42" s="59" t="s">
        <v>53</v>
      </c>
      <c r="J42" s="59" t="s">
        <v>308</v>
      </c>
      <c r="K42" s="60" t="s">
        <v>208</v>
      </c>
      <c r="L42" s="60" t="s">
        <v>206</v>
      </c>
      <c r="M42" s="60" t="s">
        <v>193</v>
      </c>
      <c r="N42" s="60" t="s">
        <v>100</v>
      </c>
      <c r="O42" s="60" t="s">
        <v>81</v>
      </c>
      <c r="P42" s="60">
        <v>24</v>
      </c>
      <c r="Q42" s="56">
        <v>8</v>
      </c>
    </row>
    <row r="43" spans="1:17" ht="31.5" x14ac:dyDescent="0.15">
      <c r="A43" s="60" t="s">
        <v>266</v>
      </c>
      <c r="B43" s="42" t="s">
        <v>140</v>
      </c>
      <c r="C43" s="80" t="s">
        <v>255</v>
      </c>
      <c r="D43" s="59" t="s">
        <v>81</v>
      </c>
      <c r="E43" s="56" t="s">
        <v>177</v>
      </c>
      <c r="F43" s="59" t="s">
        <v>53</v>
      </c>
      <c r="G43" s="59" t="s">
        <v>250</v>
      </c>
      <c r="H43" s="59" t="s">
        <v>205</v>
      </c>
      <c r="I43" s="59" t="s">
        <v>53</v>
      </c>
      <c r="J43" s="59" t="s">
        <v>308</v>
      </c>
      <c r="K43" s="60" t="s">
        <v>208</v>
      </c>
      <c r="L43" s="60" t="s">
        <v>206</v>
      </c>
      <c r="M43" s="60" t="s">
        <v>193</v>
      </c>
      <c r="N43" s="60" t="s">
        <v>100</v>
      </c>
      <c r="O43" s="60" t="s">
        <v>81</v>
      </c>
      <c r="P43" s="56">
        <v>24</v>
      </c>
      <c r="Q43" s="56">
        <v>8</v>
      </c>
    </row>
    <row r="44" spans="1:17" ht="21" x14ac:dyDescent="0.15">
      <c r="A44" s="60" t="s">
        <v>267</v>
      </c>
      <c r="B44" s="70" t="s">
        <v>120</v>
      </c>
      <c r="C44" s="80" t="s">
        <v>293</v>
      </c>
      <c r="D44" s="60" t="s">
        <v>81</v>
      </c>
      <c r="E44" s="56" t="s">
        <v>177</v>
      </c>
      <c r="F44" s="59" t="s">
        <v>53</v>
      </c>
      <c r="G44" s="59" t="s">
        <v>250</v>
      </c>
      <c r="H44" s="59" t="s">
        <v>205</v>
      </c>
      <c r="I44" s="56" t="s">
        <v>53</v>
      </c>
      <c r="J44" s="59" t="s">
        <v>308</v>
      </c>
      <c r="K44" s="60" t="s">
        <v>208</v>
      </c>
      <c r="L44" s="60" t="s">
        <v>206</v>
      </c>
      <c r="M44" s="56" t="s">
        <v>193</v>
      </c>
      <c r="N44" s="60" t="s">
        <v>100</v>
      </c>
      <c r="O44" s="56" t="s">
        <v>81</v>
      </c>
      <c r="P44" s="56">
        <v>16</v>
      </c>
      <c r="Q44" s="56">
        <v>16</v>
      </c>
    </row>
    <row r="45" spans="1:17" ht="21" x14ac:dyDescent="0.15">
      <c r="A45" s="60" t="s">
        <v>268</v>
      </c>
      <c r="B45" s="70" t="s">
        <v>121</v>
      </c>
      <c r="C45" s="80" t="s">
        <v>295</v>
      </c>
      <c r="D45" s="60" t="s">
        <v>81</v>
      </c>
      <c r="E45" s="56" t="s">
        <v>177</v>
      </c>
      <c r="F45" s="59" t="s">
        <v>53</v>
      </c>
      <c r="G45" s="59" t="s">
        <v>250</v>
      </c>
      <c r="H45" s="59" t="s">
        <v>256</v>
      </c>
      <c r="I45" s="59" t="s">
        <v>53</v>
      </c>
      <c r="J45" s="59" t="s">
        <v>308</v>
      </c>
      <c r="K45" s="56" t="s">
        <v>309</v>
      </c>
      <c r="L45" s="60" t="s">
        <v>206</v>
      </c>
      <c r="M45" s="56" t="s">
        <v>193</v>
      </c>
      <c r="N45" s="60" t="s">
        <v>100</v>
      </c>
      <c r="O45" s="56" t="s">
        <v>81</v>
      </c>
      <c r="P45" s="59">
        <v>16</v>
      </c>
      <c r="Q45" s="56">
        <v>16</v>
      </c>
    </row>
    <row r="46" spans="1:17" ht="21" x14ac:dyDescent="0.15">
      <c r="A46" s="60" t="s">
        <v>269</v>
      </c>
      <c r="B46" s="75" t="s">
        <v>122</v>
      </c>
      <c r="C46" s="80" t="s">
        <v>294</v>
      </c>
      <c r="D46" s="59" t="s">
        <v>81</v>
      </c>
      <c r="E46" s="56" t="s">
        <v>177</v>
      </c>
      <c r="F46" s="56" t="s">
        <v>53</v>
      </c>
      <c r="G46" s="59" t="s">
        <v>250</v>
      </c>
      <c r="H46" s="59" t="s">
        <v>256</v>
      </c>
      <c r="I46" s="59" t="s">
        <v>53</v>
      </c>
      <c r="J46" s="59" t="s">
        <v>308</v>
      </c>
      <c r="K46" s="56" t="s">
        <v>309</v>
      </c>
      <c r="L46" s="60" t="s">
        <v>206</v>
      </c>
      <c r="M46" s="59" t="s">
        <v>193</v>
      </c>
      <c r="N46" s="60" t="s">
        <v>100</v>
      </c>
      <c r="O46" s="59" t="s">
        <v>81</v>
      </c>
      <c r="P46" s="59">
        <v>16</v>
      </c>
      <c r="Q46" s="59">
        <v>16</v>
      </c>
    </row>
    <row r="47" spans="1:17" ht="21" x14ac:dyDescent="0.15">
      <c r="A47" s="60" t="s">
        <v>270</v>
      </c>
      <c r="B47" s="76" t="s">
        <v>127</v>
      </c>
      <c r="C47" s="80" t="s">
        <v>282</v>
      </c>
      <c r="D47" s="60" t="s">
        <v>81</v>
      </c>
      <c r="E47" s="56" t="s">
        <v>177</v>
      </c>
      <c r="F47" s="59" t="s">
        <v>53</v>
      </c>
      <c r="G47" s="59" t="s">
        <v>250</v>
      </c>
      <c r="H47" s="59" t="s">
        <v>256</v>
      </c>
      <c r="I47" s="59" t="s">
        <v>53</v>
      </c>
      <c r="J47" s="59" t="s">
        <v>308</v>
      </c>
      <c r="K47" s="59" t="s">
        <v>309</v>
      </c>
      <c r="L47" s="60" t="s">
        <v>206</v>
      </c>
      <c r="M47" s="59" t="s">
        <v>193</v>
      </c>
      <c r="N47" s="60" t="s">
        <v>100</v>
      </c>
      <c r="O47" s="59" t="s">
        <v>81</v>
      </c>
      <c r="P47" s="59">
        <v>12</v>
      </c>
      <c r="Q47" s="59">
        <v>20</v>
      </c>
    </row>
    <row r="48" spans="1:17" ht="31.5" x14ac:dyDescent="0.15">
      <c r="A48" s="60" t="s">
        <v>271</v>
      </c>
      <c r="B48" s="70" t="s">
        <v>130</v>
      </c>
      <c r="C48" s="80" t="s">
        <v>287</v>
      </c>
      <c r="D48" s="60">
        <v>2</v>
      </c>
      <c r="E48" s="63" t="s">
        <v>177</v>
      </c>
      <c r="F48" s="59" t="s">
        <v>53</v>
      </c>
      <c r="G48" s="59" t="s">
        <v>250</v>
      </c>
      <c r="H48" s="59" t="s">
        <v>256</v>
      </c>
      <c r="I48" s="59" t="s">
        <v>53</v>
      </c>
      <c r="J48" s="59" t="s">
        <v>308</v>
      </c>
      <c r="K48" s="59" t="s">
        <v>309</v>
      </c>
      <c r="L48" s="60" t="s">
        <v>206</v>
      </c>
      <c r="M48" s="59" t="s">
        <v>193</v>
      </c>
      <c r="N48" s="60" t="s">
        <v>100</v>
      </c>
      <c r="O48" s="59" t="s">
        <v>81</v>
      </c>
      <c r="P48" s="56">
        <v>8</v>
      </c>
      <c r="Q48" s="59">
        <v>24</v>
      </c>
    </row>
    <row r="49" spans="1:17" ht="20.25" x14ac:dyDescent="0.15">
      <c r="A49" s="60" t="s">
        <v>272</v>
      </c>
      <c r="B49" s="70" t="s">
        <v>123</v>
      </c>
      <c r="C49" s="80" t="s">
        <v>312</v>
      </c>
      <c r="D49" s="59" t="s">
        <v>81</v>
      </c>
      <c r="E49" s="59" t="s">
        <v>306</v>
      </c>
      <c r="F49" s="59" t="s">
        <v>53</v>
      </c>
      <c r="G49" s="59" t="s">
        <v>250</v>
      </c>
      <c r="H49" s="59" t="s">
        <v>256</v>
      </c>
      <c r="I49" s="59"/>
      <c r="J49" s="59" t="s">
        <v>308</v>
      </c>
      <c r="K49" s="59" t="s">
        <v>309</v>
      </c>
      <c r="L49" s="60" t="s">
        <v>206</v>
      </c>
      <c r="M49" s="56" t="s">
        <v>193</v>
      </c>
      <c r="N49" s="60" t="s">
        <v>100</v>
      </c>
      <c r="O49" s="56" t="s">
        <v>81</v>
      </c>
      <c r="P49" s="56">
        <v>8</v>
      </c>
      <c r="Q49" s="56">
        <v>24</v>
      </c>
    </row>
    <row r="50" spans="1:17" x14ac:dyDescent="0.15">
      <c r="A50" s="60" t="s">
        <v>258</v>
      </c>
      <c r="B50" s="43" t="s">
        <v>135</v>
      </c>
      <c r="C50" s="80" t="s">
        <v>284</v>
      </c>
      <c r="D50" s="60" t="s">
        <v>29</v>
      </c>
      <c r="E50" s="59" t="s">
        <v>306</v>
      </c>
      <c r="F50" s="56" t="s">
        <v>53</v>
      </c>
      <c r="G50" s="59" t="s">
        <v>250</v>
      </c>
      <c r="H50" s="59" t="s">
        <v>256</v>
      </c>
      <c r="I50" s="59" t="s">
        <v>53</v>
      </c>
      <c r="J50" s="59" t="s">
        <v>308</v>
      </c>
      <c r="K50" s="56" t="s">
        <v>309</v>
      </c>
      <c r="L50" s="60" t="s">
        <v>206</v>
      </c>
      <c r="M50" s="56" t="s">
        <v>258</v>
      </c>
      <c r="N50" s="60" t="s">
        <v>100</v>
      </c>
      <c r="O50" s="56" t="s">
        <v>29</v>
      </c>
      <c r="P50" s="56">
        <v>48</v>
      </c>
      <c r="Q50" s="56"/>
    </row>
    <row r="51" spans="1:17" ht="42" x14ac:dyDescent="0.15">
      <c r="A51" s="60" t="s">
        <v>273</v>
      </c>
      <c r="B51" s="75" t="s">
        <v>131</v>
      </c>
      <c r="C51" s="80" t="s">
        <v>296</v>
      </c>
      <c r="D51" s="60" t="s">
        <v>29</v>
      </c>
      <c r="E51" s="59" t="s">
        <v>306</v>
      </c>
      <c r="F51" s="56" t="s">
        <v>53</v>
      </c>
      <c r="G51" s="59" t="s">
        <v>250</v>
      </c>
      <c r="H51" s="59" t="s">
        <v>256</v>
      </c>
      <c r="I51" s="56" t="s">
        <v>53</v>
      </c>
      <c r="J51" s="59" t="s">
        <v>308</v>
      </c>
      <c r="K51" s="56" t="s">
        <v>309</v>
      </c>
      <c r="L51" s="60" t="s">
        <v>206</v>
      </c>
      <c r="M51" s="56" t="s">
        <v>258</v>
      </c>
      <c r="N51" s="60" t="s">
        <v>100</v>
      </c>
      <c r="O51" s="56" t="s">
        <v>29</v>
      </c>
      <c r="P51" s="59">
        <v>32</v>
      </c>
      <c r="Q51" s="56">
        <v>16</v>
      </c>
    </row>
    <row r="52" spans="1:17" ht="21" x14ac:dyDescent="0.15">
      <c r="A52" s="77" t="s">
        <v>274</v>
      </c>
      <c r="B52" s="75" t="s">
        <v>124</v>
      </c>
      <c r="C52" s="80" t="s">
        <v>283</v>
      </c>
      <c r="D52" s="59" t="s">
        <v>29</v>
      </c>
      <c r="E52" s="59" t="s">
        <v>306</v>
      </c>
      <c r="F52" s="59" t="s">
        <v>53</v>
      </c>
      <c r="G52" s="59" t="s">
        <v>250</v>
      </c>
      <c r="H52" s="59" t="s">
        <v>256</v>
      </c>
      <c r="I52" s="59" t="s">
        <v>53</v>
      </c>
      <c r="J52" s="59" t="s">
        <v>308</v>
      </c>
      <c r="K52" s="56" t="s">
        <v>309</v>
      </c>
      <c r="L52" s="60" t="s">
        <v>206</v>
      </c>
      <c r="M52" s="59" t="s">
        <v>258</v>
      </c>
      <c r="N52" s="60" t="s">
        <v>100</v>
      </c>
      <c r="O52" s="59" t="s">
        <v>29</v>
      </c>
      <c r="P52" s="59">
        <v>32</v>
      </c>
      <c r="Q52" s="56">
        <v>16</v>
      </c>
    </row>
    <row r="53" spans="1:17" ht="21" customHeight="1" x14ac:dyDescent="0.15">
      <c r="A53" s="60" t="s">
        <v>275</v>
      </c>
      <c r="B53" s="75" t="s">
        <v>132</v>
      </c>
      <c r="C53" s="80" t="s">
        <v>281</v>
      </c>
      <c r="D53" s="60">
        <v>3</v>
      </c>
      <c r="E53" s="59" t="s">
        <v>306</v>
      </c>
      <c r="F53" s="59" t="s">
        <v>53</v>
      </c>
      <c r="G53" s="59" t="s">
        <v>250</v>
      </c>
      <c r="H53" s="59" t="s">
        <v>256</v>
      </c>
      <c r="I53" s="59" t="s">
        <v>53</v>
      </c>
      <c r="J53" s="59" t="s">
        <v>308</v>
      </c>
      <c r="K53" s="59" t="s">
        <v>309</v>
      </c>
      <c r="L53" s="60" t="s">
        <v>206</v>
      </c>
      <c r="M53" s="59" t="s">
        <v>258</v>
      </c>
      <c r="N53" s="60" t="s">
        <v>100</v>
      </c>
      <c r="O53" s="59" t="s">
        <v>29</v>
      </c>
      <c r="P53" s="59">
        <v>48</v>
      </c>
      <c r="Q53" s="59"/>
    </row>
    <row r="54" spans="1:17" ht="21" x14ac:dyDescent="0.15">
      <c r="A54" s="60" t="s">
        <v>276</v>
      </c>
      <c r="B54" s="75" t="s">
        <v>125</v>
      </c>
      <c r="C54" s="80" t="s">
        <v>289</v>
      </c>
      <c r="D54" s="60" t="s">
        <v>29</v>
      </c>
      <c r="E54" s="59" t="s">
        <v>306</v>
      </c>
      <c r="F54" s="59" t="s">
        <v>53</v>
      </c>
      <c r="G54" s="59" t="s">
        <v>250</v>
      </c>
      <c r="H54" s="59" t="s">
        <v>256</v>
      </c>
      <c r="I54" s="59" t="s">
        <v>53</v>
      </c>
      <c r="J54" s="59" t="s">
        <v>308</v>
      </c>
      <c r="K54" s="59" t="s">
        <v>309</v>
      </c>
      <c r="L54" s="60" t="s">
        <v>206</v>
      </c>
      <c r="M54" s="59" t="s">
        <v>258</v>
      </c>
      <c r="N54" s="60" t="s">
        <v>100</v>
      </c>
      <c r="O54" s="59" t="s">
        <v>29</v>
      </c>
      <c r="P54" s="56">
        <v>32</v>
      </c>
      <c r="Q54" s="59">
        <v>16</v>
      </c>
    </row>
    <row r="55" spans="1:17" x14ac:dyDescent="0.15">
      <c r="A55" s="78">
        <v>52</v>
      </c>
      <c r="B55" s="79" t="s">
        <v>136</v>
      </c>
      <c r="C55" s="80" t="s">
        <v>280</v>
      </c>
      <c r="D55" s="60" t="s">
        <v>29</v>
      </c>
      <c r="E55" s="59" t="s">
        <v>306</v>
      </c>
      <c r="F55" s="56" t="s">
        <v>53</v>
      </c>
      <c r="G55" s="59" t="s">
        <v>250</v>
      </c>
      <c r="H55" s="59" t="s">
        <v>256</v>
      </c>
      <c r="I55" s="59" t="s">
        <v>53</v>
      </c>
      <c r="J55" s="59" t="s">
        <v>308</v>
      </c>
      <c r="K55" s="59" t="s">
        <v>309</v>
      </c>
      <c r="L55" s="60" t="s">
        <v>206</v>
      </c>
      <c r="M55" s="56" t="s">
        <v>258</v>
      </c>
      <c r="N55" s="60" t="s">
        <v>100</v>
      </c>
      <c r="O55" s="56" t="s">
        <v>29</v>
      </c>
      <c r="P55" s="56">
        <v>32</v>
      </c>
      <c r="Q55" s="59">
        <v>16</v>
      </c>
    </row>
    <row r="56" spans="1:17" ht="21" x14ac:dyDescent="0.15">
      <c r="A56" s="78">
        <v>53</v>
      </c>
      <c r="B56" s="75" t="s">
        <v>36</v>
      </c>
      <c r="C56" s="80" t="s">
        <v>277</v>
      </c>
      <c r="D56" s="59" t="s">
        <v>101</v>
      </c>
      <c r="E56" s="59" t="s">
        <v>306</v>
      </c>
      <c r="F56" s="56" t="s">
        <v>53</v>
      </c>
      <c r="G56" s="59" t="s">
        <v>307</v>
      </c>
      <c r="H56" s="59" t="s">
        <v>310</v>
      </c>
      <c r="I56" s="56" t="s">
        <v>53</v>
      </c>
      <c r="J56" s="59" t="s">
        <v>308</v>
      </c>
      <c r="K56" s="56" t="s">
        <v>309</v>
      </c>
      <c r="L56" s="60" t="s">
        <v>206</v>
      </c>
      <c r="M56" s="56" t="s">
        <v>100</v>
      </c>
      <c r="N56" s="60" t="s">
        <v>100</v>
      </c>
      <c r="O56" s="56" t="s">
        <v>101</v>
      </c>
      <c r="P56" s="56">
        <v>16</v>
      </c>
      <c r="Q56" s="56"/>
    </row>
    <row r="57" spans="1:17" ht="21" x14ac:dyDescent="0.15">
      <c r="A57" s="78">
        <v>54</v>
      </c>
      <c r="B57" s="75" t="s">
        <v>27</v>
      </c>
      <c r="C57" s="80" t="s">
        <v>278</v>
      </c>
      <c r="D57" s="60" t="s">
        <v>101</v>
      </c>
      <c r="E57" s="59" t="s">
        <v>306</v>
      </c>
      <c r="F57" s="56" t="s">
        <v>53</v>
      </c>
      <c r="G57" s="59" t="s">
        <v>307</v>
      </c>
      <c r="H57" s="59" t="s">
        <v>310</v>
      </c>
      <c r="I57" s="56" t="s">
        <v>53</v>
      </c>
      <c r="J57" s="59" t="s">
        <v>308</v>
      </c>
      <c r="K57" s="56" t="s">
        <v>309</v>
      </c>
      <c r="L57" s="60" t="s">
        <v>206</v>
      </c>
      <c r="M57" s="56" t="s">
        <v>100</v>
      </c>
      <c r="N57" s="60" t="s">
        <v>100</v>
      </c>
      <c r="O57" s="56" t="s">
        <v>101</v>
      </c>
      <c r="P57" s="59">
        <v>16</v>
      </c>
      <c r="Q57" s="56"/>
    </row>
    <row r="58" spans="1:17" ht="21" x14ac:dyDescent="0.15">
      <c r="A58" s="78">
        <v>55</v>
      </c>
      <c r="B58" s="75" t="s">
        <v>297</v>
      </c>
      <c r="C58" s="80" t="s">
        <v>298</v>
      </c>
      <c r="D58" s="60" t="s">
        <v>81</v>
      </c>
      <c r="E58" s="59" t="s">
        <v>306</v>
      </c>
      <c r="F58" s="59" t="s">
        <v>53</v>
      </c>
      <c r="G58" s="59" t="s">
        <v>307</v>
      </c>
      <c r="H58" s="59" t="s">
        <v>28</v>
      </c>
      <c r="I58" s="59" t="s">
        <v>53</v>
      </c>
      <c r="J58" s="59" t="s">
        <v>308</v>
      </c>
      <c r="K58" s="56" t="s">
        <v>309</v>
      </c>
      <c r="L58" s="60" t="s">
        <v>206</v>
      </c>
      <c r="M58" s="59">
        <v>32</v>
      </c>
      <c r="N58" s="60" t="s">
        <v>100</v>
      </c>
      <c r="O58" s="59">
        <v>2</v>
      </c>
      <c r="P58" s="59"/>
      <c r="Q58" s="56" t="s">
        <v>193</v>
      </c>
    </row>
    <row r="59" spans="1:17" x14ac:dyDescent="0.15">
      <c r="A59" s="78">
        <v>56</v>
      </c>
      <c r="B59" s="70" t="s">
        <v>126</v>
      </c>
      <c r="C59" s="80" t="s">
        <v>285</v>
      </c>
      <c r="D59" s="59" t="s">
        <v>81</v>
      </c>
      <c r="E59" s="59" t="s">
        <v>306</v>
      </c>
      <c r="F59" s="59" t="s">
        <v>53</v>
      </c>
      <c r="G59" s="59" t="s">
        <v>35</v>
      </c>
      <c r="H59" s="59" t="s">
        <v>28</v>
      </c>
      <c r="I59" s="59" t="s">
        <v>53</v>
      </c>
      <c r="J59" s="59" t="s">
        <v>308</v>
      </c>
      <c r="K59" s="59" t="s">
        <v>309</v>
      </c>
      <c r="L59" s="60" t="s">
        <v>206</v>
      </c>
      <c r="M59" s="59">
        <v>32</v>
      </c>
      <c r="N59" s="60" t="s">
        <v>100</v>
      </c>
      <c r="O59" s="59">
        <v>2</v>
      </c>
      <c r="P59" s="59"/>
      <c r="Q59" s="59" t="s">
        <v>193</v>
      </c>
    </row>
    <row r="60" spans="1:17" x14ac:dyDescent="0.15">
      <c r="A60" s="78">
        <v>57</v>
      </c>
      <c r="B60" s="75" t="s">
        <v>86</v>
      </c>
      <c r="C60" s="80" t="s">
        <v>286</v>
      </c>
      <c r="D60" s="60" t="s">
        <v>92</v>
      </c>
      <c r="E60" s="59" t="s">
        <v>306</v>
      </c>
      <c r="F60" s="59" t="s">
        <v>53</v>
      </c>
      <c r="G60" s="59" t="s">
        <v>35</v>
      </c>
      <c r="H60" s="59" t="s">
        <v>28</v>
      </c>
      <c r="I60" s="59" t="s">
        <v>53</v>
      </c>
      <c r="J60" s="59" t="s">
        <v>308</v>
      </c>
      <c r="K60" s="59" t="s">
        <v>309</v>
      </c>
      <c r="L60" s="60" t="s">
        <v>206</v>
      </c>
      <c r="M60" s="59">
        <v>96</v>
      </c>
      <c r="N60" s="60" t="s">
        <v>100</v>
      </c>
      <c r="O60" s="59">
        <v>6</v>
      </c>
      <c r="P60" s="56">
        <v>96</v>
      </c>
      <c r="Q60" s="60"/>
    </row>
    <row r="61" spans="1:17" x14ac:dyDescent="0.15">
      <c r="A61" s="78">
        <v>58</v>
      </c>
      <c r="B61" s="75" t="s">
        <v>85</v>
      </c>
      <c r="C61" s="80" t="s">
        <v>279</v>
      </c>
      <c r="D61" s="60" t="s">
        <v>111</v>
      </c>
      <c r="E61" s="59" t="s">
        <v>306</v>
      </c>
      <c r="F61" s="56" t="s">
        <v>53</v>
      </c>
      <c r="G61" s="59" t="s">
        <v>35</v>
      </c>
      <c r="H61" s="59" t="s">
        <v>28</v>
      </c>
      <c r="I61" s="56" t="s">
        <v>53</v>
      </c>
      <c r="J61" s="59" t="s">
        <v>308</v>
      </c>
      <c r="K61" s="59" t="s">
        <v>309</v>
      </c>
      <c r="L61" s="60" t="s">
        <v>206</v>
      </c>
      <c r="M61" s="56">
        <v>160</v>
      </c>
      <c r="N61" s="60" t="s">
        <v>100</v>
      </c>
      <c r="O61" s="56">
        <v>10</v>
      </c>
      <c r="P61" s="56">
        <v>160</v>
      </c>
      <c r="Q61" s="60"/>
    </row>
    <row r="62" spans="1:17" x14ac:dyDescent="0.1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x14ac:dyDescent="0.1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x14ac:dyDescent="0.15">
      <c r="A64" s="121" t="s">
        <v>200</v>
      </c>
      <c r="B64" s="121"/>
      <c r="C64" s="55" t="s">
        <v>53</v>
      </c>
      <c r="D64" s="55"/>
      <c r="E64" s="55"/>
      <c r="F64" s="55" t="s">
        <v>201</v>
      </c>
      <c r="G64" s="55"/>
      <c r="H64" s="55"/>
      <c r="I64" s="55"/>
      <c r="J64" s="55"/>
      <c r="K64" s="55"/>
      <c r="L64" s="55"/>
      <c r="M64" s="55"/>
      <c r="N64" s="55" t="s">
        <v>202</v>
      </c>
      <c r="O64" s="55"/>
      <c r="P64" s="121" t="s">
        <v>311</v>
      </c>
      <c r="Q64" s="121"/>
    </row>
    <row r="65" spans="1:17" x14ac:dyDescent="0.1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</row>
  </sheetData>
  <mergeCells count="3">
    <mergeCell ref="A1:Q1"/>
    <mergeCell ref="A64:B64"/>
    <mergeCell ref="P64:Q64"/>
  </mergeCells>
  <phoneticPr fontId="2" type="noConversion"/>
  <dataValidations count="6">
    <dataValidation type="list" allowBlank="1" showInputMessage="1" showErrorMessage="1" sqref="G3">
      <formula1>"通识教育课程,学科基础课程,专业课程,集中实践环节,公共基础课程,专业领域课程组"</formula1>
    </dataValidation>
    <dataValidation type="list" allowBlank="1" showInputMessage="1" showErrorMessage="1" sqref="H3 H5:H61">
      <formula1>"必修,选修,综合素质选修课,专业基础必修,专业基础选修,公共基础,综合实践,专业实践"</formula1>
    </dataValidation>
    <dataValidation type="list" allowBlank="1" showInputMessage="1" showErrorMessage="1" sqref="E3:E61">
      <formula1>"本科,专升本,专科"</formula1>
    </dataValidation>
    <dataValidation type="list" allowBlank="1" showInputMessage="1" showErrorMessage="1" sqref="G4:G61">
      <formula1>"通识教育课程,学科基础课程,专业教育课程,集中实践环节,公共基础课程,专业领域课程组"</formula1>
    </dataValidation>
    <dataValidation type="list" allowBlank="1" showInputMessage="1" showErrorMessage="1" sqref="L3:L61">
      <formula1>"中文,双语,全外语"</formula1>
    </dataValidation>
    <dataValidation type="list" allowBlank="1" showInputMessage="1" showErrorMessage="1" sqref="K3:K61">
      <formula1>"考试,考查"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8"/>
  <sheetViews>
    <sheetView workbookViewId="0">
      <selection activeCell="K54" sqref="K54"/>
    </sheetView>
  </sheetViews>
  <sheetFormatPr defaultColWidth="8.75" defaultRowHeight="14.25" x14ac:dyDescent="0.15"/>
  <cols>
    <col min="2" max="2" width="5.25" customWidth="1"/>
    <col min="3" max="3" width="3.5" customWidth="1"/>
    <col min="4" max="7" width="3.25" customWidth="1"/>
    <col min="8" max="8" width="3.75" customWidth="1"/>
    <col min="9" max="9" width="4.25" customWidth="1"/>
    <col min="10" max="10" width="3.75" customWidth="1"/>
    <col min="11" max="11" width="4" customWidth="1"/>
    <col min="12" max="13" width="4.25" customWidth="1"/>
    <col min="14" max="15" width="3.75" customWidth="1"/>
    <col min="16" max="16" width="4" customWidth="1"/>
    <col min="17" max="18" width="3.75" customWidth="1"/>
    <col min="19" max="19" width="3.5" customWidth="1"/>
    <col min="20" max="20" width="3.75" customWidth="1"/>
    <col min="21" max="23" width="3.25" customWidth="1"/>
    <col min="24" max="24" width="3.5" customWidth="1"/>
    <col min="25" max="26" width="3.75" customWidth="1"/>
    <col min="27" max="27" width="4.75" customWidth="1"/>
    <col min="28" max="28" width="4.25" customWidth="1"/>
  </cols>
  <sheetData>
    <row r="2" spans="1:28" ht="6.4" customHeight="1" x14ac:dyDescent="0.15">
      <c r="A2" s="124" t="s">
        <v>144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ht="1.1499999999999999" customHeight="1" x14ac:dyDescent="0.15">
      <c r="A3" s="124"/>
      <c r="B3" s="44"/>
      <c r="C3" s="125" t="s">
        <v>141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</row>
    <row r="4" spans="1:28" ht="42" customHeight="1" x14ac:dyDescent="0.15">
      <c r="A4" s="124"/>
      <c r="B4" s="44"/>
      <c r="C4" s="126" t="s">
        <v>162</v>
      </c>
      <c r="D4" s="127"/>
      <c r="E4" s="127"/>
      <c r="F4" s="127"/>
      <c r="G4" s="127"/>
      <c r="H4" s="128" t="s">
        <v>161</v>
      </c>
      <c r="I4" s="129"/>
      <c r="J4" s="126" t="s">
        <v>160</v>
      </c>
      <c r="K4" s="126"/>
      <c r="L4" s="126" t="s">
        <v>159</v>
      </c>
      <c r="M4" s="126"/>
      <c r="N4" s="126" t="s">
        <v>158</v>
      </c>
      <c r="O4" s="127"/>
      <c r="P4" s="127"/>
      <c r="Q4" s="127"/>
      <c r="R4" s="127"/>
      <c r="S4" s="126" t="s">
        <v>157</v>
      </c>
      <c r="T4" s="127"/>
      <c r="U4" s="127"/>
      <c r="V4" s="127"/>
      <c r="W4" s="126" t="s">
        <v>142</v>
      </c>
      <c r="X4" s="126"/>
      <c r="Y4" s="126"/>
      <c r="Z4" s="126" t="s">
        <v>143</v>
      </c>
      <c r="AA4" s="126"/>
      <c r="AB4" s="126"/>
    </row>
    <row r="5" spans="1:28" x14ac:dyDescent="0.15">
      <c r="A5" s="47"/>
      <c r="B5" s="44"/>
      <c r="C5" s="46">
        <v>1</v>
      </c>
      <c r="D5" s="46">
        <v>2</v>
      </c>
      <c r="E5" s="46">
        <v>3</v>
      </c>
      <c r="F5" s="46">
        <v>4</v>
      </c>
      <c r="G5" s="46">
        <v>5</v>
      </c>
      <c r="H5" s="46">
        <v>1</v>
      </c>
      <c r="I5" s="46">
        <v>2</v>
      </c>
      <c r="J5" s="53">
        <v>1</v>
      </c>
      <c r="K5" s="46">
        <v>2</v>
      </c>
      <c r="L5" s="46">
        <v>1</v>
      </c>
      <c r="M5" s="46">
        <v>2</v>
      </c>
      <c r="N5" s="46">
        <v>1</v>
      </c>
      <c r="O5" s="46">
        <v>2</v>
      </c>
      <c r="P5" s="46">
        <v>3</v>
      </c>
      <c r="Q5" s="46">
        <v>4</v>
      </c>
      <c r="R5" s="46">
        <v>5</v>
      </c>
      <c r="S5" s="46">
        <v>1</v>
      </c>
      <c r="T5" s="46">
        <v>2</v>
      </c>
      <c r="U5" s="46">
        <v>3</v>
      </c>
      <c r="V5" s="46">
        <v>4</v>
      </c>
      <c r="W5" s="46">
        <v>1</v>
      </c>
      <c r="X5" s="46">
        <v>2</v>
      </c>
      <c r="Y5" s="46">
        <v>3</v>
      </c>
      <c r="Z5" s="46">
        <v>1</v>
      </c>
      <c r="AA5" s="46">
        <v>2</v>
      </c>
      <c r="AB5" s="46">
        <v>3</v>
      </c>
    </row>
    <row r="6" spans="1:28" x14ac:dyDescent="0.15">
      <c r="A6" s="122" t="s">
        <v>145</v>
      </c>
      <c r="B6" s="48" t="s">
        <v>101</v>
      </c>
      <c r="C6" s="46" t="s">
        <v>146</v>
      </c>
      <c r="D6" s="49"/>
      <c r="E6" s="46" t="s">
        <v>146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x14ac:dyDescent="0.15">
      <c r="A7" s="123"/>
      <c r="B7" s="48" t="s">
        <v>81</v>
      </c>
      <c r="C7" s="49"/>
      <c r="D7" s="46" t="s">
        <v>146</v>
      </c>
      <c r="E7" s="50"/>
      <c r="F7" s="46" t="s">
        <v>146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</row>
    <row r="8" spans="1:28" ht="15" x14ac:dyDescent="0.15">
      <c r="A8" s="122" t="s">
        <v>147</v>
      </c>
      <c r="B8" s="48" t="s">
        <v>101</v>
      </c>
      <c r="C8" s="51"/>
      <c r="D8" s="49"/>
      <c r="E8" s="51"/>
      <c r="F8" s="51"/>
      <c r="G8" s="46" t="s">
        <v>146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</row>
    <row r="9" spans="1:28" ht="15" x14ac:dyDescent="0.15">
      <c r="A9" s="123"/>
      <c r="B9" s="52" t="s">
        <v>81</v>
      </c>
      <c r="C9" s="49"/>
      <c r="D9" s="51"/>
      <c r="E9" s="49"/>
      <c r="F9" s="49"/>
      <c r="G9" s="51"/>
      <c r="H9" s="49"/>
      <c r="I9" s="49"/>
      <c r="J9" s="49"/>
      <c r="K9" s="49"/>
      <c r="L9" s="49"/>
      <c r="M9" s="49"/>
      <c r="N9" s="46" t="s">
        <v>146</v>
      </c>
      <c r="O9" s="46" t="s">
        <v>146</v>
      </c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</row>
    <row r="10" spans="1:28" ht="15" x14ac:dyDescent="0.15">
      <c r="A10" s="130" t="s">
        <v>148</v>
      </c>
      <c r="B10" s="52" t="s">
        <v>101</v>
      </c>
      <c r="C10" s="49"/>
      <c r="D10" s="49"/>
      <c r="E10" s="49"/>
      <c r="F10" s="49"/>
      <c r="G10" s="51"/>
      <c r="H10" s="46" t="s">
        <v>146</v>
      </c>
      <c r="I10" s="45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</row>
    <row r="11" spans="1:28" ht="15" x14ac:dyDescent="0.15">
      <c r="A11" s="131"/>
      <c r="B11" s="48" t="s">
        <v>81</v>
      </c>
      <c r="C11" s="49"/>
      <c r="D11" s="49"/>
      <c r="E11" s="49"/>
      <c r="F11" s="49"/>
      <c r="G11" s="49"/>
      <c r="H11" s="51"/>
      <c r="I11" s="46" t="s">
        <v>146</v>
      </c>
      <c r="J11" s="49"/>
      <c r="K11" s="49"/>
      <c r="L11" s="49"/>
      <c r="M11" s="49"/>
      <c r="N11" s="49"/>
      <c r="O11" s="49"/>
      <c r="P11" s="51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</row>
    <row r="12" spans="1:28" ht="15" x14ac:dyDescent="0.15">
      <c r="A12" s="122" t="s">
        <v>149</v>
      </c>
      <c r="B12" s="48" t="s">
        <v>101</v>
      </c>
      <c r="C12" s="49"/>
      <c r="D12" s="49"/>
      <c r="E12" s="51"/>
      <c r="F12" s="49"/>
      <c r="G12" s="49"/>
      <c r="H12" s="49"/>
      <c r="I12" s="46" t="s">
        <v>146</v>
      </c>
      <c r="J12" s="49"/>
      <c r="K12" s="49"/>
      <c r="L12" s="49"/>
      <c r="M12" s="49"/>
      <c r="N12" s="49"/>
      <c r="O12" s="49"/>
      <c r="P12" s="49"/>
      <c r="Q12" s="51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ht="15" x14ac:dyDescent="0.15">
      <c r="A13" s="132"/>
      <c r="B13" s="48" t="s">
        <v>81</v>
      </c>
      <c r="C13" s="49"/>
      <c r="D13" s="49"/>
      <c r="E13" s="49"/>
      <c r="F13" s="49"/>
      <c r="G13" s="49"/>
      <c r="H13" s="51"/>
      <c r="I13" s="46" t="s">
        <v>146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6" t="s">
        <v>146</v>
      </c>
      <c r="Z13" s="49"/>
      <c r="AA13" s="49"/>
      <c r="AB13" s="49"/>
    </row>
    <row r="14" spans="1:28" ht="15" x14ac:dyDescent="0.15">
      <c r="A14" s="123"/>
      <c r="B14" s="48" t="s">
        <v>29</v>
      </c>
      <c r="C14" s="49"/>
      <c r="D14" s="49"/>
      <c r="E14" s="49"/>
      <c r="F14" s="49"/>
      <c r="G14" s="49"/>
      <c r="H14" s="51"/>
      <c r="I14" s="46" t="s">
        <v>146</v>
      </c>
      <c r="J14" s="49"/>
      <c r="K14" s="49"/>
      <c r="L14" s="49"/>
      <c r="M14" s="49"/>
      <c r="N14" s="51"/>
      <c r="O14" s="51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 ht="15" x14ac:dyDescent="0.15">
      <c r="A15" s="122" t="s">
        <v>150</v>
      </c>
      <c r="B15" s="48" t="s">
        <v>101</v>
      </c>
      <c r="C15" s="49"/>
      <c r="D15" s="49"/>
      <c r="E15" s="49"/>
      <c r="F15" s="49"/>
      <c r="G15" s="49"/>
      <c r="H15" s="51"/>
      <c r="I15" s="46" t="s">
        <v>146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8" ht="15" x14ac:dyDescent="0.15">
      <c r="A16" s="123"/>
      <c r="B16" s="48" t="s">
        <v>81</v>
      </c>
      <c r="C16" s="49"/>
      <c r="D16" s="49"/>
      <c r="E16" s="49"/>
      <c r="F16" s="49"/>
      <c r="G16" s="49"/>
      <c r="H16" s="51"/>
      <c r="I16" s="46" t="s">
        <v>146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6" t="s">
        <v>146</v>
      </c>
      <c r="W16" s="49"/>
      <c r="X16" s="49"/>
      <c r="Y16" s="49"/>
      <c r="Z16" s="49"/>
      <c r="AA16" s="49"/>
      <c r="AB16" s="49"/>
    </row>
    <row r="17" spans="1:28" ht="15" x14ac:dyDescent="0.15">
      <c r="A17" s="122" t="s">
        <v>151</v>
      </c>
      <c r="B17" s="48" t="s">
        <v>101</v>
      </c>
      <c r="C17" s="49"/>
      <c r="D17" s="49"/>
      <c r="E17" s="49"/>
      <c r="F17" s="49"/>
      <c r="G17" s="49"/>
      <c r="H17" s="51"/>
      <c r="I17" s="46" t="s">
        <v>146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1:28" ht="16.5" x14ac:dyDescent="0.15">
      <c r="A18" s="123"/>
      <c r="B18" s="48" t="s">
        <v>81</v>
      </c>
      <c r="C18" s="49"/>
      <c r="D18" s="49"/>
      <c r="E18" s="49"/>
      <c r="F18" s="49"/>
      <c r="G18" s="49"/>
      <c r="H18" s="51"/>
      <c r="I18" s="46" t="s">
        <v>146</v>
      </c>
      <c r="J18" s="49"/>
      <c r="K18" s="49"/>
      <c r="L18" s="49"/>
      <c r="M18" s="49"/>
      <c r="N18" s="49"/>
      <c r="O18" s="46" t="s">
        <v>146</v>
      </c>
      <c r="P18" s="49"/>
      <c r="Q18" s="49"/>
      <c r="R18" s="49"/>
      <c r="S18" s="49"/>
      <c r="T18" s="49"/>
      <c r="U18" s="49"/>
      <c r="V18" s="49"/>
      <c r="W18" s="49"/>
      <c r="X18" s="49"/>
      <c r="Y18" s="54" t="s">
        <v>146</v>
      </c>
      <c r="Z18" s="49"/>
      <c r="AA18" s="49"/>
      <c r="AB18" s="49"/>
    </row>
    <row r="19" spans="1:28" ht="15" x14ac:dyDescent="0.15">
      <c r="A19" s="122" t="s">
        <v>152</v>
      </c>
      <c r="B19" s="48" t="s">
        <v>101</v>
      </c>
      <c r="C19" s="49"/>
      <c r="D19" s="49"/>
      <c r="E19" s="49"/>
      <c r="F19" s="49"/>
      <c r="G19" s="49"/>
      <c r="H19" s="51"/>
      <c r="I19" s="46" t="s">
        <v>146</v>
      </c>
      <c r="J19" s="49"/>
      <c r="K19" s="49"/>
      <c r="L19" s="49"/>
      <c r="M19" s="49"/>
      <c r="N19" s="46" t="s">
        <v>146</v>
      </c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</row>
    <row r="20" spans="1:28" ht="15" x14ac:dyDescent="0.15">
      <c r="A20" s="123"/>
      <c r="B20" s="48" t="s">
        <v>81</v>
      </c>
      <c r="C20" s="49"/>
      <c r="D20" s="49"/>
      <c r="E20" s="49"/>
      <c r="F20" s="49"/>
      <c r="G20" s="49"/>
      <c r="H20" s="51"/>
      <c r="I20" s="46" t="s">
        <v>146</v>
      </c>
      <c r="J20" s="49"/>
      <c r="K20" s="49"/>
      <c r="L20" s="49"/>
      <c r="M20" s="49"/>
      <c r="N20" s="49"/>
      <c r="O20" s="49"/>
      <c r="P20" s="46" t="s">
        <v>146</v>
      </c>
      <c r="Q20" s="46" t="s">
        <v>146</v>
      </c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</row>
    <row r="21" spans="1:28" ht="15" x14ac:dyDescent="0.15">
      <c r="A21" s="122" t="s">
        <v>153</v>
      </c>
      <c r="B21" s="48" t="s">
        <v>101</v>
      </c>
      <c r="C21" s="49"/>
      <c r="D21" s="49"/>
      <c r="E21" s="49"/>
      <c r="F21" s="49"/>
      <c r="G21" s="49"/>
      <c r="H21" s="51"/>
      <c r="I21" s="51"/>
      <c r="J21" s="49"/>
      <c r="K21" s="49"/>
      <c r="L21" s="46" t="s">
        <v>146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</row>
    <row r="22" spans="1:28" ht="15" x14ac:dyDescent="0.15">
      <c r="A22" s="123"/>
      <c r="B22" s="48" t="s">
        <v>81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6" t="s">
        <v>146</v>
      </c>
      <c r="N22" s="49"/>
      <c r="O22" s="49"/>
      <c r="P22" s="49"/>
      <c r="Q22" s="49"/>
      <c r="R22" s="46" t="s">
        <v>146</v>
      </c>
      <c r="S22" s="51"/>
      <c r="T22" s="49"/>
      <c r="U22" s="49"/>
      <c r="V22" s="49"/>
      <c r="W22" s="49"/>
      <c r="X22" s="49"/>
      <c r="Y22" s="49"/>
      <c r="Z22" s="49"/>
      <c r="AA22" s="49"/>
      <c r="AB22" s="49"/>
    </row>
    <row r="23" spans="1:28" ht="15" x14ac:dyDescent="0.15">
      <c r="A23" s="122" t="s">
        <v>154</v>
      </c>
      <c r="B23" s="48" t="s">
        <v>101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51"/>
      <c r="T23" s="49"/>
      <c r="U23" s="49"/>
      <c r="V23" s="49"/>
      <c r="W23" s="49"/>
      <c r="X23" s="49"/>
      <c r="Y23" s="49"/>
      <c r="Z23" s="46" t="s">
        <v>146</v>
      </c>
      <c r="AA23" s="49"/>
      <c r="AB23" s="49"/>
    </row>
    <row r="24" spans="1:28" ht="15" x14ac:dyDescent="0.15">
      <c r="A24" s="123"/>
      <c r="B24" s="48" t="s">
        <v>81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51"/>
      <c r="V24" s="49"/>
      <c r="W24" s="49"/>
      <c r="X24" s="49"/>
      <c r="Y24" s="49"/>
      <c r="Z24" s="49"/>
      <c r="AA24" s="46" t="s">
        <v>146</v>
      </c>
      <c r="AB24" s="46" t="s">
        <v>146</v>
      </c>
    </row>
    <row r="25" spans="1:28" ht="15" x14ac:dyDescent="0.15">
      <c r="A25" s="122" t="s">
        <v>155</v>
      </c>
      <c r="B25" s="48" t="s">
        <v>101</v>
      </c>
      <c r="C25" s="49"/>
      <c r="D25" s="49"/>
      <c r="E25" s="49"/>
      <c r="F25" s="49"/>
      <c r="G25" s="49"/>
      <c r="H25" s="51"/>
      <c r="I25" s="51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6" t="s">
        <v>146</v>
      </c>
      <c r="X25" s="46" t="s">
        <v>146</v>
      </c>
      <c r="Y25" s="49"/>
      <c r="Z25" s="49"/>
      <c r="AA25" s="49"/>
      <c r="AB25" s="49"/>
    </row>
    <row r="26" spans="1:28" ht="15" x14ac:dyDescent="0.15">
      <c r="A26" s="123"/>
      <c r="B26" s="48" t="s">
        <v>81</v>
      </c>
      <c r="C26" s="49"/>
      <c r="D26" s="49"/>
      <c r="E26" s="49"/>
      <c r="F26" s="49"/>
      <c r="G26" s="49"/>
      <c r="H26" s="51"/>
      <c r="I26" s="51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6" t="s">
        <v>146</v>
      </c>
      <c r="U26" s="46" t="s">
        <v>146</v>
      </c>
      <c r="V26" s="49"/>
      <c r="W26" s="49"/>
      <c r="X26" s="49"/>
      <c r="Y26" s="49"/>
      <c r="Z26" s="49"/>
      <c r="AA26" s="49"/>
      <c r="AB26" s="49"/>
    </row>
    <row r="27" spans="1:28" ht="15" x14ac:dyDescent="0.15">
      <c r="A27" s="122" t="s">
        <v>156</v>
      </c>
      <c r="B27" s="48" t="s">
        <v>101</v>
      </c>
      <c r="C27" s="49"/>
      <c r="D27" s="49"/>
      <c r="E27" s="49"/>
      <c r="F27" s="49"/>
      <c r="G27" s="49"/>
      <c r="H27" s="49"/>
      <c r="I27" s="49"/>
      <c r="J27" s="46" t="s">
        <v>146</v>
      </c>
      <c r="K27" s="46" t="s">
        <v>146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51"/>
      <c r="Y27" s="49"/>
      <c r="Z27" s="49"/>
      <c r="AA27" s="49"/>
      <c r="AB27" s="49"/>
    </row>
    <row r="28" spans="1:28" ht="15" x14ac:dyDescent="0.15">
      <c r="A28" s="123"/>
      <c r="B28" s="48" t="s">
        <v>81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51"/>
      <c r="S28" s="46" t="s">
        <v>146</v>
      </c>
      <c r="T28" s="49"/>
      <c r="U28" s="49"/>
      <c r="V28" s="49"/>
      <c r="W28" s="49"/>
      <c r="X28" s="49"/>
      <c r="Y28" s="49"/>
      <c r="Z28" s="49"/>
      <c r="AA28" s="49"/>
      <c r="AB28" s="49"/>
    </row>
  </sheetData>
  <mergeCells count="21">
    <mergeCell ref="A17:A18"/>
    <mergeCell ref="A2:A4"/>
    <mergeCell ref="C3:AB3"/>
    <mergeCell ref="C4:G4"/>
    <mergeCell ref="H4:I4"/>
    <mergeCell ref="J4:K4"/>
    <mergeCell ref="L4:M4"/>
    <mergeCell ref="N4:R4"/>
    <mergeCell ref="S4:V4"/>
    <mergeCell ref="W4:Y4"/>
    <mergeCell ref="Z4:AB4"/>
    <mergeCell ref="A6:A7"/>
    <mergeCell ref="A8:A9"/>
    <mergeCell ref="A10:A11"/>
    <mergeCell ref="A12:A14"/>
    <mergeCell ref="A15:A16"/>
    <mergeCell ref="A19:A20"/>
    <mergeCell ref="A21:A22"/>
    <mergeCell ref="A23:A24"/>
    <mergeCell ref="A25:A26"/>
    <mergeCell ref="A27:A28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 x14ac:dyDescent="0.15"/>
  <cols>
    <col min="1" max="1" width="6.25" customWidth="1"/>
    <col min="2" max="2" width="11" customWidth="1"/>
    <col min="3" max="22" width="3.25" customWidth="1"/>
  </cols>
  <sheetData>
    <row r="1" spans="1:22" ht="40.15" customHeight="1" x14ac:dyDescent="0.15">
      <c r="A1" s="12" t="s">
        <v>11</v>
      </c>
      <c r="B1" s="13" t="s">
        <v>66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 x14ac:dyDescent="0.15">
      <c r="A2" s="12" t="s">
        <v>3</v>
      </c>
      <c r="B2" s="1">
        <v>2022.09</v>
      </c>
      <c r="C2" s="133" t="s">
        <v>67</v>
      </c>
      <c r="D2" s="135"/>
      <c r="E2" s="133" t="s">
        <v>14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5"/>
      <c r="U2" s="133" t="s">
        <v>12</v>
      </c>
      <c r="V2" s="135"/>
    </row>
    <row r="3" spans="1:22" x14ac:dyDescent="0.15">
      <c r="A3" s="12" t="s">
        <v>4</v>
      </c>
      <c r="B3" s="1">
        <v>2023.03</v>
      </c>
      <c r="C3" s="100" t="s">
        <v>14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33" t="s">
        <v>12</v>
      </c>
      <c r="T3" s="135"/>
      <c r="U3" s="133" t="s">
        <v>13</v>
      </c>
      <c r="V3" s="135"/>
    </row>
    <row r="4" spans="1:22" x14ac:dyDescent="0.15">
      <c r="A4" s="12" t="s">
        <v>5</v>
      </c>
      <c r="B4" s="1">
        <v>2023.09</v>
      </c>
      <c r="C4" s="100" t="s">
        <v>14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33" t="s">
        <v>12</v>
      </c>
      <c r="T4" s="135"/>
      <c r="U4" s="133" t="s">
        <v>13</v>
      </c>
      <c r="V4" s="135"/>
    </row>
    <row r="5" spans="1:22" x14ac:dyDescent="0.15">
      <c r="A5" s="12" t="s">
        <v>6</v>
      </c>
      <c r="B5" s="1">
        <v>2024.03</v>
      </c>
      <c r="C5" s="100" t="s">
        <v>64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33" t="s">
        <v>12</v>
      </c>
      <c r="T5" s="135"/>
      <c r="U5" s="133" t="s">
        <v>13</v>
      </c>
      <c r="V5" s="135"/>
    </row>
    <row r="6" spans="1:22" x14ac:dyDescent="0.15">
      <c r="A6" s="12" t="s">
        <v>7</v>
      </c>
      <c r="B6" s="1">
        <v>2024.09</v>
      </c>
      <c r="C6" s="100" t="s">
        <v>14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33" t="s">
        <v>12</v>
      </c>
      <c r="T6" s="135"/>
      <c r="U6" s="133" t="s">
        <v>13</v>
      </c>
      <c r="V6" s="135"/>
    </row>
    <row r="7" spans="1:22" x14ac:dyDescent="0.15">
      <c r="A7" s="12" t="s">
        <v>8</v>
      </c>
      <c r="B7" s="1">
        <v>2025.03</v>
      </c>
      <c r="C7" s="100" t="s">
        <v>14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33" t="s">
        <v>12</v>
      </c>
      <c r="T7" s="135"/>
      <c r="U7" s="133" t="s">
        <v>13</v>
      </c>
      <c r="V7" s="135"/>
    </row>
    <row r="8" spans="1:22" ht="15" customHeight="1" x14ac:dyDescent="0.15">
      <c r="A8" s="12" t="s">
        <v>9</v>
      </c>
      <c r="B8" s="1">
        <v>2025.09</v>
      </c>
      <c r="C8" s="100" t="s">
        <v>15</v>
      </c>
      <c r="D8" s="100"/>
      <c r="E8" s="100"/>
      <c r="F8" s="100"/>
      <c r="G8" s="100"/>
      <c r="H8" s="100"/>
      <c r="I8" s="100"/>
      <c r="J8" s="100"/>
      <c r="K8" s="133" t="s">
        <v>65</v>
      </c>
      <c r="L8" s="134"/>
      <c r="M8" s="134"/>
      <c r="N8" s="134"/>
      <c r="O8" s="134"/>
      <c r="P8" s="134"/>
      <c r="Q8" s="134"/>
      <c r="R8" s="134"/>
      <c r="S8" s="134"/>
      <c r="T8" s="134"/>
      <c r="U8" s="135"/>
      <c r="V8" s="16"/>
    </row>
    <row r="9" spans="1:22" x14ac:dyDescent="0.15">
      <c r="A9" s="12" t="s">
        <v>10</v>
      </c>
      <c r="B9" s="1">
        <v>2026.03</v>
      </c>
      <c r="C9" s="100" t="s">
        <v>65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2"/>
      <c r="V9" s="2"/>
    </row>
    <row r="12" spans="1:22" x14ac:dyDescent="0.15">
      <c r="E12" s="15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E2" sqref="E2:T2"/>
    </sheetView>
  </sheetViews>
  <sheetFormatPr defaultColWidth="11" defaultRowHeight="14.25" x14ac:dyDescent="0.15"/>
  <cols>
    <col min="1" max="1" width="6.25" customWidth="1"/>
    <col min="2" max="2" width="11" customWidth="1"/>
    <col min="3" max="22" width="3.25" customWidth="1"/>
  </cols>
  <sheetData>
    <row r="1" spans="1:22" ht="40.15" customHeight="1" x14ac:dyDescent="0.15">
      <c r="A1" s="12" t="s">
        <v>11</v>
      </c>
      <c r="B1" s="13" t="s">
        <v>66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 x14ac:dyDescent="0.15">
      <c r="A2" s="12" t="s">
        <v>3</v>
      </c>
      <c r="B2" s="1">
        <v>2023.09</v>
      </c>
      <c r="C2" s="133" t="s">
        <v>67</v>
      </c>
      <c r="D2" s="135"/>
      <c r="E2" s="133" t="s">
        <v>14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5"/>
      <c r="U2" s="133" t="s">
        <v>12</v>
      </c>
      <c r="V2" s="135"/>
    </row>
    <row r="3" spans="1:22" x14ac:dyDescent="0.15">
      <c r="A3" s="12" t="s">
        <v>4</v>
      </c>
      <c r="B3" s="1">
        <v>2024.03</v>
      </c>
      <c r="C3" s="100" t="s">
        <v>14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33" t="s">
        <v>12</v>
      </c>
      <c r="T3" s="135"/>
      <c r="U3" s="133" t="s">
        <v>13</v>
      </c>
      <c r="V3" s="135"/>
    </row>
    <row r="4" spans="1:22" x14ac:dyDescent="0.15">
      <c r="A4" s="12" t="s">
        <v>5</v>
      </c>
      <c r="B4" s="1">
        <v>2024.09</v>
      </c>
      <c r="C4" s="100" t="s">
        <v>14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33" t="s">
        <v>12</v>
      </c>
      <c r="T4" s="135"/>
      <c r="U4" s="133" t="s">
        <v>13</v>
      </c>
      <c r="V4" s="135"/>
    </row>
    <row r="5" spans="1:22" x14ac:dyDescent="0.15">
      <c r="A5" s="12" t="s">
        <v>6</v>
      </c>
      <c r="B5" s="1">
        <v>2025.03</v>
      </c>
      <c r="C5" s="100" t="s">
        <v>64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33" t="s">
        <v>12</v>
      </c>
      <c r="T5" s="135"/>
      <c r="U5" s="133" t="s">
        <v>13</v>
      </c>
      <c r="V5" s="135"/>
    </row>
    <row r="6" spans="1:22" x14ac:dyDescent="0.15">
      <c r="A6" s="12" t="s">
        <v>7</v>
      </c>
      <c r="B6" s="1">
        <v>2025.09</v>
      </c>
      <c r="C6" s="100" t="s">
        <v>14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33" t="s">
        <v>12</v>
      </c>
      <c r="T6" s="135"/>
      <c r="U6" s="133" t="s">
        <v>13</v>
      </c>
      <c r="V6" s="135"/>
    </row>
    <row r="7" spans="1:22" x14ac:dyDescent="0.15">
      <c r="A7" s="12" t="s">
        <v>8</v>
      </c>
      <c r="B7" s="1">
        <v>2026.03</v>
      </c>
      <c r="C7" s="100" t="s">
        <v>14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33" t="s">
        <v>12</v>
      </c>
      <c r="T7" s="135"/>
      <c r="U7" s="133" t="s">
        <v>13</v>
      </c>
      <c r="V7" s="135"/>
    </row>
    <row r="8" spans="1:22" ht="15" customHeight="1" x14ac:dyDescent="0.15">
      <c r="A8" s="12" t="s">
        <v>9</v>
      </c>
      <c r="B8" s="1">
        <v>2026.09</v>
      </c>
      <c r="C8" s="100" t="s">
        <v>15</v>
      </c>
      <c r="D8" s="100"/>
      <c r="E8" s="100"/>
      <c r="F8" s="100"/>
      <c r="G8" s="100"/>
      <c r="H8" s="100"/>
      <c r="I8" s="100"/>
      <c r="J8" s="100"/>
      <c r="K8" s="133" t="s">
        <v>65</v>
      </c>
      <c r="L8" s="134"/>
      <c r="M8" s="134"/>
      <c r="N8" s="134"/>
      <c r="O8" s="134"/>
      <c r="P8" s="134"/>
      <c r="Q8" s="134"/>
      <c r="R8" s="134"/>
      <c r="S8" s="134"/>
      <c r="T8" s="134"/>
      <c r="U8" s="135"/>
      <c r="V8" s="16"/>
    </row>
    <row r="9" spans="1:22" x14ac:dyDescent="0.15">
      <c r="A9" s="12" t="s">
        <v>10</v>
      </c>
      <c r="B9" s="1">
        <v>2027.03</v>
      </c>
      <c r="C9" s="100" t="s">
        <v>65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2"/>
      <c r="V9" s="2"/>
    </row>
    <row r="12" spans="1:22" x14ac:dyDescent="0.15">
      <c r="E12" s="15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zoomScale="220" zoomScaleNormal="100" zoomScalePageLayoutView="140" workbookViewId="0">
      <selection activeCell="E6" sqref="E6"/>
    </sheetView>
  </sheetViews>
  <sheetFormatPr defaultColWidth="11" defaultRowHeight="14.25" x14ac:dyDescent="0.15"/>
  <cols>
    <col min="1" max="1" width="6.5" customWidth="1"/>
    <col min="2" max="2" width="17.5" customWidth="1"/>
    <col min="3" max="3" width="10.75" style="6" customWidth="1"/>
  </cols>
  <sheetData>
    <row r="1" spans="1:3" x14ac:dyDescent="0.15">
      <c r="A1" s="7" t="s">
        <v>41</v>
      </c>
      <c r="B1" s="8" t="s">
        <v>55</v>
      </c>
      <c r="C1" s="8" t="s">
        <v>42</v>
      </c>
    </row>
    <row r="2" spans="1:3" x14ac:dyDescent="0.15">
      <c r="A2" s="7">
        <v>1</v>
      </c>
      <c r="B2" s="9" t="s">
        <v>47</v>
      </c>
      <c r="C2" s="4" t="s">
        <v>47</v>
      </c>
    </row>
    <row r="3" spans="1:3" x14ac:dyDescent="0.15">
      <c r="A3" s="11">
        <v>2</v>
      </c>
      <c r="B3" s="9" t="s">
        <v>44</v>
      </c>
      <c r="C3" s="3" t="s">
        <v>23</v>
      </c>
    </row>
    <row r="4" spans="1:3" x14ac:dyDescent="0.15">
      <c r="A4" s="7">
        <v>3</v>
      </c>
      <c r="B4" s="9" t="s">
        <v>48</v>
      </c>
      <c r="C4" s="3" t="s">
        <v>56</v>
      </c>
    </row>
    <row r="5" spans="1:3" x14ac:dyDescent="0.15">
      <c r="A5" s="11">
        <v>4</v>
      </c>
      <c r="B5" s="9" t="s">
        <v>43</v>
      </c>
      <c r="C5" s="3" t="s">
        <v>22</v>
      </c>
    </row>
    <row r="6" spans="1:3" x14ac:dyDescent="0.15">
      <c r="A6" s="7">
        <v>5</v>
      </c>
      <c r="B6" s="9" t="s">
        <v>49</v>
      </c>
      <c r="C6" s="3" t="s">
        <v>57</v>
      </c>
    </row>
    <row r="7" spans="1:3" x14ac:dyDescent="0.15">
      <c r="A7" s="7">
        <v>6</v>
      </c>
      <c r="B7" s="9" t="s">
        <v>45</v>
      </c>
      <c r="C7" s="3" t="s">
        <v>58</v>
      </c>
    </row>
    <row r="8" spans="1:3" x14ac:dyDescent="0.15">
      <c r="A8" s="7">
        <v>7</v>
      </c>
      <c r="B8" s="9" t="s">
        <v>46</v>
      </c>
      <c r="C8" s="3" t="s">
        <v>59</v>
      </c>
    </row>
    <row r="9" spans="1:3" x14ac:dyDescent="0.15">
      <c r="A9" s="7">
        <v>8</v>
      </c>
      <c r="B9" s="9" t="s">
        <v>52</v>
      </c>
      <c r="C9" s="3" t="s">
        <v>60</v>
      </c>
    </row>
    <row r="10" spans="1:3" x14ac:dyDescent="0.15">
      <c r="A10" s="11">
        <v>9</v>
      </c>
      <c r="B10" s="9" t="s">
        <v>53</v>
      </c>
      <c r="C10" s="3" t="s">
        <v>39</v>
      </c>
    </row>
    <row r="11" spans="1:3" x14ac:dyDescent="0.15">
      <c r="A11" s="7">
        <v>10</v>
      </c>
      <c r="B11" s="9" t="s">
        <v>51</v>
      </c>
      <c r="C11" s="3" t="s">
        <v>61</v>
      </c>
    </row>
    <row r="12" spans="1:3" x14ac:dyDescent="0.15">
      <c r="A12" s="7">
        <v>11</v>
      </c>
      <c r="B12" s="9" t="s">
        <v>50</v>
      </c>
      <c r="C12" s="3" t="s">
        <v>62</v>
      </c>
    </row>
    <row r="13" spans="1:3" x14ac:dyDescent="0.15">
      <c r="A13" s="7">
        <v>12</v>
      </c>
      <c r="B13" s="9" t="s">
        <v>54</v>
      </c>
      <c r="C13" s="3" t="s">
        <v>21</v>
      </c>
    </row>
    <row r="14" spans="1:3" x14ac:dyDescent="0.15">
      <c r="A14" s="7">
        <v>13</v>
      </c>
      <c r="B14" s="9" t="s">
        <v>40</v>
      </c>
      <c r="C14" s="3" t="s">
        <v>63</v>
      </c>
    </row>
    <row r="15" spans="1:3" x14ac:dyDescent="0.15">
      <c r="A15" s="7">
        <v>14</v>
      </c>
      <c r="B15" s="9" t="s">
        <v>26</v>
      </c>
      <c r="C15" s="4" t="s">
        <v>26</v>
      </c>
    </row>
    <row r="16" spans="1:3" x14ac:dyDescent="0.15">
      <c r="A16" s="7">
        <v>15</v>
      </c>
      <c r="B16" s="9" t="s">
        <v>25</v>
      </c>
      <c r="C16" s="4" t="s">
        <v>25</v>
      </c>
    </row>
    <row r="17" spans="1:3" x14ac:dyDescent="0.15">
      <c r="A17" s="17"/>
      <c r="B17" s="18"/>
      <c r="C17" s="19"/>
    </row>
    <row r="18" spans="1:3" x14ac:dyDescent="0.15">
      <c r="A18" s="5"/>
    </row>
    <row r="19" spans="1:3" x14ac:dyDescent="0.15">
      <c r="A19" s="5"/>
    </row>
    <row r="20" spans="1:3" x14ac:dyDescent="0.15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zoomScale="130" zoomScaleNormal="130" workbookViewId="0">
      <selection activeCell="J47" sqref="J47"/>
    </sheetView>
  </sheetViews>
  <sheetFormatPr defaultColWidth="8.75" defaultRowHeight="14.25" x14ac:dyDescent="0.15"/>
  <sheetData>
    <row r="2" ht="14.65" customHeight="1" x14ac:dyDescent="0.15"/>
    <row r="3" hidden="1" x14ac:dyDescent="0.15"/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 小教学计划表23级</vt:lpstr>
      <vt:lpstr>学分与学时分配表</vt:lpstr>
      <vt:lpstr>新开课程</vt:lpstr>
      <vt:lpstr>关系矩阵</vt:lpstr>
      <vt:lpstr>教学进度表 -22级</vt:lpstr>
      <vt:lpstr>教学进度表 -23级</vt:lpstr>
      <vt:lpstr>开课单位说明</vt:lpstr>
      <vt:lpstr>课程结构图</vt:lpstr>
      <vt:lpstr>' 小教学计划表23级'!Print_Titles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2023-07-14T03:19:47Z</cp:lastPrinted>
  <dcterms:created xsi:type="dcterms:W3CDTF">2010-05-11T06:41:17Z</dcterms:created>
  <dcterms:modified xsi:type="dcterms:W3CDTF">2023-10-30T04:44:16Z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