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网络与新媒体\"/>
    </mc:Choice>
  </mc:AlternateContent>
  <bookViews>
    <workbookView xWindow="0" yWindow="0" windowWidth="22365" windowHeight="9300"/>
  </bookViews>
  <sheets>
    <sheet name="教学计划表-22、23级" sheetId="1" r:id="rId1"/>
    <sheet name="学分与学时分配表" sheetId="2" r:id="rId2"/>
    <sheet name="教学进度表 -22级" sheetId="3" r:id="rId3"/>
    <sheet name="教学进度表 -23级" sheetId="4" r:id="rId4"/>
    <sheet name="开课单位说明" sheetId="5" r:id="rId5"/>
  </sheets>
  <definedNames>
    <definedName name="_xlnm._FilterDatabase" localSheetId="0" hidden="1">'教学计划表-22、23级'!$A$3:$IE$95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F10" i="2" l="1"/>
  <c r="D9" i="2"/>
  <c r="D7" i="2"/>
  <c r="F6" i="2"/>
  <c r="D6" i="2"/>
  <c r="F5" i="2"/>
  <c r="D5" i="2"/>
  <c r="D3" i="2"/>
  <c r="F2" i="2"/>
  <c r="D2" i="2"/>
  <c r="J97" i="1"/>
  <c r="G97" i="1"/>
  <c r="F97" i="1"/>
  <c r="D10" i="2" s="1"/>
  <c r="J89" i="1"/>
  <c r="I89" i="1"/>
  <c r="G89" i="1"/>
  <c r="F9" i="2" s="1"/>
  <c r="F11" i="2" s="1"/>
  <c r="F89" i="1"/>
  <c r="R83" i="1"/>
  <c r="R84" i="1" s="1"/>
  <c r="Q83" i="1"/>
  <c r="Q84" i="1" s="1"/>
  <c r="P83" i="1"/>
  <c r="P84" i="1" s="1"/>
  <c r="O83" i="1"/>
  <c r="O84" i="1" s="1"/>
  <c r="N83" i="1"/>
  <c r="N84" i="1" s="1"/>
  <c r="M83" i="1"/>
  <c r="M84" i="1" s="1"/>
  <c r="L83" i="1"/>
  <c r="L84" i="1" s="1"/>
  <c r="K83" i="1"/>
  <c r="K84" i="1" s="1"/>
  <c r="J83" i="1"/>
  <c r="J84" i="1" s="1"/>
  <c r="J98" i="1" s="1"/>
  <c r="I83" i="1"/>
  <c r="I84" i="1" s="1"/>
  <c r="I98" i="1" s="1"/>
  <c r="G83" i="1"/>
  <c r="F7" i="2" s="1"/>
  <c r="F83" i="1"/>
  <c r="F84" i="1" s="1"/>
  <c r="F98" i="1" s="1"/>
  <c r="R64" i="1"/>
  <c r="Q64" i="1"/>
  <c r="P64" i="1"/>
  <c r="O64" i="1"/>
  <c r="N64" i="1"/>
  <c r="M64" i="1"/>
  <c r="L64" i="1"/>
  <c r="K64" i="1"/>
  <c r="J64" i="1"/>
  <c r="I64" i="1"/>
  <c r="G64" i="1"/>
  <c r="F64" i="1"/>
  <c r="R41" i="1"/>
  <c r="Q41" i="1"/>
  <c r="P41" i="1"/>
  <c r="O41" i="1"/>
  <c r="N41" i="1"/>
  <c r="M41" i="1"/>
  <c r="L41" i="1"/>
  <c r="K41" i="1"/>
  <c r="J41" i="1"/>
  <c r="R36" i="1"/>
  <c r="Q36" i="1"/>
  <c r="P36" i="1"/>
  <c r="O36" i="1"/>
  <c r="N36" i="1"/>
  <c r="M36" i="1"/>
  <c r="L36" i="1"/>
  <c r="K36" i="1"/>
  <c r="J36" i="1"/>
  <c r="I36" i="1"/>
  <c r="G36" i="1"/>
  <c r="F4" i="2" s="1"/>
  <c r="F36" i="1"/>
  <c r="D4" i="2" s="1"/>
  <c r="I28" i="1"/>
  <c r="G28" i="1"/>
  <c r="F3" i="2" s="1"/>
  <c r="G27" i="1"/>
  <c r="G26" i="1"/>
  <c r="G25" i="1"/>
  <c r="R24" i="1"/>
  <c r="Q24" i="1"/>
  <c r="P24" i="1"/>
  <c r="O24" i="1"/>
  <c r="N24" i="1"/>
  <c r="M24" i="1"/>
  <c r="L24" i="1"/>
  <c r="K24" i="1"/>
  <c r="J24" i="1"/>
  <c r="I24" i="1"/>
  <c r="G24" i="1"/>
  <c r="F24" i="1"/>
  <c r="D11" i="2" l="1"/>
  <c r="D8" i="2"/>
  <c r="F8" i="2"/>
  <c r="F12" i="2" s="1"/>
  <c r="G84" i="1"/>
  <c r="G98" i="1" s="1"/>
  <c r="D12" i="2" l="1"/>
  <c r="D13" i="2"/>
  <c r="E11" i="2"/>
  <c r="F13" i="2" l="1"/>
  <c r="E10" i="2"/>
  <c r="E9" i="2"/>
  <c r="E3" i="2"/>
  <c r="E7" i="2"/>
  <c r="E4" i="2"/>
  <c r="E5" i="2"/>
  <c r="E6" i="2"/>
  <c r="E2" i="2"/>
  <c r="E8" i="2"/>
</calcChain>
</file>

<file path=xl/sharedStrings.xml><?xml version="1.0" encoding="utf-8"?>
<sst xmlns="http://schemas.openxmlformats.org/spreadsheetml/2006/main" count="484" uniqueCount="241">
  <si>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</si>
  <si>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</si>
  <si>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</si>
  <si>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</si>
  <si>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</si>
  <si>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</si>
  <si>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</si>
  <si>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</si>
  <si>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</si>
  <si>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</si>
  <si>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</si>
  <si>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</si>
  <si>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</si>
  <si>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</si>
  <si>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</si>
  <si>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</si>
  <si>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</si>
  <si>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</si>
  <si>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</si>
  <si>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</si>
  <si>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</si>
  <si>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</si>
  <si>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</si>
  <si>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</si>
  <si>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</si>
  <si>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</si>
  <si>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</si>
  <si>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</si>
  <si>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</si>
  <si>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</si>
  <si>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</si>
  <si>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</si>
  <si>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</si>
  <si>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</si>
  <si>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</si>
  <si>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</si>
  <si>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</si>
  <si>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</si>
  <si>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</si>
  <si>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</si>
  <si>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</si>
  <si>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</si>
  <si>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</si>
  <si>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</si>
  <si>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</si>
  <si>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</si>
  <si>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</si>
  <si>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</si>
  <si>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</si>
  <si>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</si>
  <si>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</si>
  <si>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</si>
  <si>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</si>
  <si>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</si>
  <si>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</si>
  <si>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</si>
  <si>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专业基础必修</t>
  </si>
  <si>
    <t>2030311</t>
  </si>
  <si>
    <t>摄影基础</t>
  </si>
  <si>
    <t>新闻</t>
  </si>
  <si>
    <t>2030310</t>
  </si>
  <si>
    <t>视频采集与制作</t>
  </si>
  <si>
    <t>2030230</t>
  </si>
  <si>
    <t>沟通与交流</t>
  </si>
  <si>
    <t>4</t>
  </si>
  <si>
    <t>2030302</t>
  </si>
  <si>
    <t>传播学概论</t>
  </si>
  <si>
    <t>5</t>
  </si>
  <si>
    <t>2030692</t>
  </si>
  <si>
    <t>新闻传播大讲堂</t>
  </si>
  <si>
    <t>6</t>
  </si>
  <si>
    <t>2030158</t>
  </si>
  <si>
    <t>基础写作</t>
  </si>
  <si>
    <t>7</t>
  </si>
  <si>
    <t>全媒体营销</t>
  </si>
  <si>
    <t>专业基础选修</t>
  </si>
  <si>
    <t>2030652</t>
  </si>
  <si>
    <t>中外文学导读</t>
  </si>
  <si>
    <t>2030385</t>
  </si>
  <si>
    <t>艺术鉴赏</t>
  </si>
  <si>
    <t>2030416</t>
  </si>
  <si>
    <t>美学概论</t>
  </si>
  <si>
    <t>专业课程</t>
  </si>
  <si>
    <t>新闻/马院</t>
  </si>
  <si>
    <t>2030475</t>
  </si>
  <si>
    <t>网络与新媒体概论※</t>
  </si>
  <si>
    <t>中外网络与新媒体发展史</t>
  </si>
  <si>
    <t>2030631</t>
  </si>
  <si>
    <t>新闻传播伦理与法规</t>
  </si>
  <si>
    <t>2030564</t>
  </si>
  <si>
    <t>传媒类经典图书赏析</t>
  </si>
  <si>
    <t>8</t>
  </si>
  <si>
    <t>2030411</t>
  </si>
  <si>
    <t>新媒体写作</t>
  </si>
  <si>
    <t>9</t>
  </si>
  <si>
    <t>2030661</t>
  </si>
  <si>
    <t>网络广播节目制作※</t>
  </si>
  <si>
    <t>10</t>
  </si>
  <si>
    <t>2030427</t>
  </si>
  <si>
    <t>编剧基础</t>
  </si>
  <si>
    <t>11</t>
  </si>
  <si>
    <t>12</t>
  </si>
  <si>
    <t>13</t>
  </si>
  <si>
    <t>2030722</t>
  </si>
  <si>
    <t>新媒体数据分析与应用※</t>
  </si>
  <si>
    <t>14</t>
  </si>
  <si>
    <t>2030477</t>
  </si>
  <si>
    <t>App设计与制作●※</t>
  </si>
  <si>
    <t>15</t>
  </si>
  <si>
    <t>数字多媒体作品创作※</t>
  </si>
  <si>
    <t>16</t>
  </si>
  <si>
    <t>影视市场营销</t>
  </si>
  <si>
    <t>17</t>
  </si>
  <si>
    <t>即兴口语表达</t>
  </si>
  <si>
    <t>18</t>
  </si>
  <si>
    <t>2030657</t>
  </si>
  <si>
    <t>表演基础</t>
  </si>
  <si>
    <t>2030656</t>
  </si>
  <si>
    <t>导演基础</t>
  </si>
  <si>
    <t>选修</t>
  </si>
  <si>
    <t>新媒体用户分析</t>
  </si>
  <si>
    <t>2030721</t>
  </si>
  <si>
    <t>新媒体产品设计与项目管理</t>
  </si>
  <si>
    <t>3</t>
  </si>
  <si>
    <t>2030716</t>
  </si>
  <si>
    <t>网络直播实务</t>
  </si>
  <si>
    <t>2030447</t>
  </si>
  <si>
    <t>经典影片鉴赏</t>
  </si>
  <si>
    <t>2030711</t>
  </si>
  <si>
    <t>网络舆情监测与研判</t>
  </si>
  <si>
    <t>2030712</t>
  </si>
  <si>
    <t>新媒体与社会</t>
  </si>
  <si>
    <t>2030719</t>
  </si>
  <si>
    <t>电子商务基础与应用</t>
  </si>
  <si>
    <t>融合新闻学</t>
  </si>
  <si>
    <t>新媒体广告视频制作运营</t>
  </si>
  <si>
    <t>网页设计与制作</t>
  </si>
  <si>
    <t>艺术概论</t>
  </si>
  <si>
    <t>海派文化概说</t>
  </si>
  <si>
    <t>合      计</t>
  </si>
  <si>
    <t>集中实践环节</t>
  </si>
  <si>
    <t>综合实践</t>
  </si>
  <si>
    <t>军训与军事理论</t>
  </si>
  <si>
    <t>学生处</t>
  </si>
  <si>
    <t>2</t>
  </si>
  <si>
    <t>创新创业综合实践</t>
  </si>
  <si>
    <t>创新创业讲座</t>
  </si>
  <si>
    <t>劳动教育</t>
  </si>
  <si>
    <t>专业实践</t>
  </si>
  <si>
    <t>融合新闻作品创作</t>
  </si>
  <si>
    <t>新媒体视频创作</t>
  </si>
  <si>
    <t>新媒体技术创作</t>
  </si>
  <si>
    <t>新媒体综合创作与参赛</t>
  </si>
  <si>
    <t>新媒体企业实习与调研</t>
  </si>
  <si>
    <t>毕业实习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</si>
  <si>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</si>
  <si>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</si>
  <si>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</si>
  <si>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</si>
  <si>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</si>
  <si>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</si>
  <si>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</si>
  <si>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</si>
  <si>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</si>
  <si>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</si>
  <si>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</si>
  <si>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</si>
  <si>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</si>
  <si>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</si>
  <si>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</si>
  <si>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</si>
  <si>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</si>
  <si>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</si>
  <si>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</si>
  <si>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rgb="FF000000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</si>
  <si>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</si>
  <si>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</si>
  <si>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</si>
  <si>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</si>
  <si>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</si>
  <si>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rgb="FF000000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</si>
  <si>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</si>
  <si>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</si>
  <si>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</si>
  <si>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</si>
  <si>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</si>
  <si>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</si>
  <si>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</si>
  <si>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</si>
  <si>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</si>
  <si>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</si>
  <si>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</si>
  <si>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</si>
  <si>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</si>
  <si>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</si>
  <si>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</si>
  <si>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</si>
  <si>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</si>
  <si>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</si>
  <si>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</si>
  <si>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</si>
  <si>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</si>
  <si>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</si>
  <si>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</si>
  <si>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</si>
  <si>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</si>
  <si>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</si>
  <si>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</si>
  <si>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</si>
  <si>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</si>
  <si>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2039102</t>
  </si>
  <si>
    <t>2039108</t>
  </si>
  <si>
    <t>2039090</t>
    <phoneticPr fontId="18" type="noConversion"/>
  </si>
  <si>
    <t>2039096</t>
  </si>
  <si>
    <t>新闻传播类专业创新创业基础</t>
  </si>
  <si>
    <t>马克思主义新闻观与新媒体※</t>
    <phoneticPr fontId="18" type="noConversion"/>
  </si>
  <si>
    <t>中国文化概论</t>
    <phoneticPr fontId="18" type="noConversion"/>
  </si>
  <si>
    <t>2030787</t>
    <phoneticPr fontId="18" type="noConversion"/>
  </si>
  <si>
    <t>马克思主义新闻论著选读※</t>
    <phoneticPr fontId="18" type="noConversion"/>
  </si>
  <si>
    <t>2030788</t>
    <phoneticPr fontId="18" type="noConversion"/>
  </si>
  <si>
    <t>平面设计●</t>
    <phoneticPr fontId="18" type="noConversion"/>
  </si>
  <si>
    <t>电影理论</t>
    <phoneticPr fontId="18" type="noConversion"/>
  </si>
  <si>
    <t>新媒体与文创产业</t>
    <phoneticPr fontId="18" type="noConversion"/>
  </si>
  <si>
    <t>2030791</t>
    <phoneticPr fontId="18" type="noConversion"/>
  </si>
  <si>
    <t>影视短片创作●※</t>
    <phoneticPr fontId="18" type="noConversion"/>
  </si>
  <si>
    <t>2030792</t>
    <phoneticPr fontId="18" type="noConversion"/>
  </si>
  <si>
    <t>图像处理●</t>
    <phoneticPr fontId="18" type="noConversion"/>
  </si>
  <si>
    <t>2030793</t>
    <phoneticPr fontId="18" type="noConversion"/>
  </si>
  <si>
    <t>信息图表制作</t>
    <phoneticPr fontId="18" type="noConversion"/>
  </si>
  <si>
    <t>2030794</t>
    <phoneticPr fontId="18" type="noConversion"/>
  </si>
  <si>
    <t>短视频策划制作运营●※</t>
    <phoneticPr fontId="18" type="noConversion"/>
  </si>
  <si>
    <t>新媒体实务基础※</t>
    <phoneticPr fontId="18" type="noConversion"/>
  </si>
  <si>
    <t>2030710</t>
    <phoneticPr fontId="18" type="noConversion"/>
  </si>
  <si>
    <t>2030795</t>
    <phoneticPr fontId="18" type="noConversion"/>
  </si>
  <si>
    <t>视频特效基础●</t>
    <phoneticPr fontId="18" type="noConversion"/>
  </si>
  <si>
    <t>网络综艺节目制作●</t>
    <phoneticPr fontId="18" type="noConversion"/>
  </si>
  <si>
    <t xml:space="preserve">纪录片创作 </t>
    <phoneticPr fontId="18" type="noConversion"/>
  </si>
  <si>
    <t>数据信息与可视化</t>
    <phoneticPr fontId="18" type="noConversion"/>
  </si>
  <si>
    <r>
      <rPr>
        <b/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</si>
  <si>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√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</si>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</sst>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8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rgb="FF000000"/>
      <name val="黑体"/>
      <family val="3"/>
      <charset val="134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SimSun"/>
      <charset val="134"/>
    </font>
    <font>
      <b/>
      <sz val="9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7" fillId="0" borderId="0">
      <alignment vertical="top"/>
      <protection locked="0"/>
    </xf>
  </cellStyleXfs>
  <cellXfs count="1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 applyProtection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 applyProtection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 applyProtection="1">
      <alignment horizontal="center" vertical="center"/>
    </xf>
    <xf numFmtId="0" fontId="10" fillId="0" borderId="0" xfId="0" applyFont="1" applyAlignment="1">
      <alignment vertical="center" wrapText="1"/>
    </xf>
    <xf numFmtId="9" fontId="17" fillId="0" borderId="0" xfId="1" applyAlignment="1" applyProtection="1">
      <alignment vertical="center"/>
    </xf>
    <xf numFmtId="0" fontId="14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textRotation="255" wrapText="1"/>
    </xf>
    <xf numFmtId="0" fontId="2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shrinkToFit="1"/>
    </xf>
    <xf numFmtId="0" fontId="19" fillId="2" borderId="18" xfId="0" applyFont="1" applyFill="1" applyBorder="1" applyAlignment="1">
      <alignment horizontal="center" vertical="center" textRotation="255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23" fillId="2" borderId="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textRotation="255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shrinkToFit="1"/>
    </xf>
    <xf numFmtId="0" fontId="20" fillId="2" borderId="0" xfId="0" applyFont="1" applyFill="1">
      <alignment vertical="center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shrinkToFit="1"/>
    </xf>
    <xf numFmtId="0" fontId="19" fillId="2" borderId="1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vertical="top"/>
    </xf>
    <xf numFmtId="0" fontId="12" fillId="2" borderId="18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 shrinkToFit="1"/>
    </xf>
    <xf numFmtId="0" fontId="23" fillId="2" borderId="1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textRotation="255"/>
    </xf>
    <xf numFmtId="0" fontId="19" fillId="2" borderId="7" xfId="0" applyFont="1" applyFill="1" applyBorder="1" applyAlignment="1">
      <alignment horizontal="center" vertical="center" textRotation="255"/>
    </xf>
    <xf numFmtId="0" fontId="19" fillId="2" borderId="8" xfId="0" applyFont="1" applyFill="1" applyBorder="1" applyAlignment="1">
      <alignment horizontal="center" vertical="center" textRotation="255"/>
    </xf>
    <xf numFmtId="0" fontId="23" fillId="2" borderId="1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176" fontId="23" fillId="2" borderId="1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>
      <alignment vertical="center"/>
    </xf>
    <xf numFmtId="0" fontId="26" fillId="2" borderId="2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  <xf numFmtId="0" fontId="23" fillId="2" borderId="0" xfId="0" applyFont="1" applyFill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0"/>
  <sheetViews>
    <sheetView tabSelected="1" zoomScaleNormal="100" zoomScalePageLayoutView="160" workbookViewId="0">
      <pane xSplit="2" ySplit="2" topLeftCell="C65" activePane="bottomRight" state="frozen"/>
      <selection pane="topRight" activeCell="C1" sqref="C1"/>
      <selection pane="bottomLeft" activeCell="A3" sqref="A3"/>
      <selection pane="bottomRight" activeCell="L76" sqref="L76"/>
    </sheetView>
  </sheetViews>
  <sheetFormatPr defaultColWidth="11" defaultRowHeight="15.75"/>
  <cols>
    <col min="1" max="2" width="3.625" style="135" customWidth="1"/>
    <col min="3" max="3" width="3.125" style="55" customWidth="1"/>
    <col min="4" max="4" width="7" style="55" customWidth="1"/>
    <col min="5" max="5" width="21.125" style="55" customWidth="1"/>
    <col min="6" max="6" width="4.125" style="55" customWidth="1"/>
    <col min="7" max="7" width="4.125" style="136" customWidth="1"/>
    <col min="8" max="10" width="4" style="55" customWidth="1"/>
    <col min="11" max="11" width="2.5" style="137" customWidth="1"/>
    <col min="12" max="18" width="2.5" style="55" customWidth="1"/>
    <col min="19" max="19" width="5.5" style="55" customWidth="1"/>
    <col min="20" max="239" width="11" style="55" customWidth="1"/>
    <col min="240" max="16384" width="11" style="74"/>
  </cols>
  <sheetData>
    <row r="1" spans="1:20" ht="27.95" customHeight="1">
      <c r="A1" s="69" t="s">
        <v>0</v>
      </c>
      <c r="B1" s="70" t="s">
        <v>1</v>
      </c>
      <c r="C1" s="71" t="s">
        <v>2</v>
      </c>
      <c r="D1" s="70" t="s">
        <v>3</v>
      </c>
      <c r="E1" s="70" t="s">
        <v>4</v>
      </c>
      <c r="F1" s="72" t="s">
        <v>5</v>
      </c>
      <c r="G1" s="73" t="s">
        <v>6</v>
      </c>
      <c r="H1" s="72" t="s">
        <v>7</v>
      </c>
      <c r="I1" s="70" t="s">
        <v>8</v>
      </c>
      <c r="J1" s="70"/>
      <c r="K1" s="70" t="s">
        <v>9</v>
      </c>
      <c r="L1" s="70"/>
      <c r="M1" s="70"/>
      <c r="N1" s="70"/>
      <c r="O1" s="70"/>
      <c r="P1" s="70"/>
      <c r="Q1" s="70"/>
      <c r="R1" s="70"/>
      <c r="S1" s="70" t="s">
        <v>10</v>
      </c>
    </row>
    <row r="2" spans="1:20" ht="20.100000000000001" customHeight="1">
      <c r="A2" s="75"/>
      <c r="B2" s="76"/>
      <c r="C2" s="77"/>
      <c r="D2" s="76"/>
      <c r="E2" s="76"/>
      <c r="F2" s="78"/>
      <c r="G2" s="79"/>
      <c r="H2" s="78"/>
      <c r="I2" s="80" t="s">
        <v>11</v>
      </c>
      <c r="J2" s="80" t="s">
        <v>12</v>
      </c>
      <c r="K2" s="81">
        <v>1</v>
      </c>
      <c r="L2" s="82">
        <v>2</v>
      </c>
      <c r="M2" s="82">
        <v>3</v>
      </c>
      <c r="N2" s="82">
        <v>4</v>
      </c>
      <c r="O2" s="82">
        <v>5</v>
      </c>
      <c r="P2" s="82">
        <v>6</v>
      </c>
      <c r="Q2" s="82">
        <v>7</v>
      </c>
      <c r="R2" s="82">
        <v>8</v>
      </c>
      <c r="S2" s="76"/>
    </row>
    <row r="3" spans="1:20" ht="21" customHeight="1">
      <c r="A3" s="83" t="s">
        <v>13</v>
      </c>
      <c r="B3" s="58" t="s">
        <v>14</v>
      </c>
      <c r="C3" s="84">
        <v>1</v>
      </c>
      <c r="D3" s="85" t="s">
        <v>15</v>
      </c>
      <c r="E3" s="86" t="s">
        <v>16</v>
      </c>
      <c r="F3" s="84">
        <v>3</v>
      </c>
      <c r="G3" s="87">
        <v>48</v>
      </c>
      <c r="H3" s="84"/>
      <c r="I3" s="88">
        <v>32</v>
      </c>
      <c r="J3" s="88">
        <v>16</v>
      </c>
      <c r="K3" s="89">
        <v>3</v>
      </c>
      <c r="L3" s="88"/>
      <c r="M3" s="88"/>
      <c r="N3" s="88"/>
      <c r="O3" s="88"/>
      <c r="P3" s="88"/>
      <c r="Q3" s="88"/>
      <c r="R3" s="88"/>
      <c r="S3" s="90" t="s">
        <v>17</v>
      </c>
    </row>
    <row r="4" spans="1:20" ht="21" customHeight="1">
      <c r="A4" s="83"/>
      <c r="B4" s="61"/>
      <c r="C4" s="33">
        <v>2</v>
      </c>
      <c r="D4" s="91" t="s">
        <v>18</v>
      </c>
      <c r="E4" s="32" t="s">
        <v>19</v>
      </c>
      <c r="F4" s="33">
        <v>3</v>
      </c>
      <c r="G4" s="30">
        <v>48</v>
      </c>
      <c r="H4" s="33" t="s">
        <v>20</v>
      </c>
      <c r="I4" s="54">
        <v>48</v>
      </c>
      <c r="J4" s="54"/>
      <c r="K4" s="57"/>
      <c r="L4" s="54">
        <v>3</v>
      </c>
      <c r="M4" s="54"/>
      <c r="N4" s="33"/>
      <c r="O4" s="54"/>
      <c r="P4" s="54"/>
      <c r="Q4" s="54"/>
      <c r="R4" s="54"/>
      <c r="S4" s="35" t="s">
        <v>17</v>
      </c>
      <c r="T4" s="92"/>
    </row>
    <row r="5" spans="1:20" ht="21" customHeight="1">
      <c r="A5" s="83"/>
      <c r="B5" s="61"/>
      <c r="C5" s="33">
        <v>3</v>
      </c>
      <c r="D5" s="91" t="s">
        <v>21</v>
      </c>
      <c r="E5" s="32" t="s">
        <v>22</v>
      </c>
      <c r="F5" s="33">
        <v>3</v>
      </c>
      <c r="G5" s="30">
        <v>48</v>
      </c>
      <c r="H5" s="33" t="s">
        <v>20</v>
      </c>
      <c r="I5" s="54">
        <v>48</v>
      </c>
      <c r="J5" s="54"/>
      <c r="K5" s="57"/>
      <c r="L5" s="54"/>
      <c r="M5" s="54">
        <v>3</v>
      </c>
      <c r="N5" s="54"/>
      <c r="O5" s="54"/>
      <c r="P5" s="33"/>
      <c r="Q5" s="33"/>
      <c r="R5" s="33"/>
      <c r="S5" s="35" t="s">
        <v>17</v>
      </c>
    </row>
    <row r="6" spans="1:20" ht="21" customHeight="1">
      <c r="A6" s="83"/>
      <c r="B6" s="61"/>
      <c r="C6" s="33">
        <v>4</v>
      </c>
      <c r="D6" s="91" t="s">
        <v>23</v>
      </c>
      <c r="E6" s="50" t="s">
        <v>24</v>
      </c>
      <c r="F6" s="33">
        <v>3</v>
      </c>
      <c r="G6" s="30">
        <v>48</v>
      </c>
      <c r="H6" s="33" t="s">
        <v>20</v>
      </c>
      <c r="I6" s="33">
        <v>40</v>
      </c>
      <c r="J6" s="33">
        <v>8</v>
      </c>
      <c r="K6" s="57"/>
      <c r="L6" s="54"/>
      <c r="M6" s="54"/>
      <c r="N6" s="33">
        <v>3</v>
      </c>
      <c r="O6" s="54"/>
      <c r="P6" s="33"/>
      <c r="Q6" s="33"/>
      <c r="R6" s="33"/>
      <c r="S6" s="35" t="s">
        <v>17</v>
      </c>
    </row>
    <row r="7" spans="1:20" ht="21" customHeight="1">
      <c r="A7" s="83"/>
      <c r="B7" s="61"/>
      <c r="C7" s="33">
        <v>5</v>
      </c>
      <c r="D7" s="33">
        <v>2110021</v>
      </c>
      <c r="E7" s="50" t="s">
        <v>25</v>
      </c>
      <c r="F7" s="33">
        <v>3</v>
      </c>
      <c r="G7" s="30">
        <v>48</v>
      </c>
      <c r="H7" s="33" t="s">
        <v>20</v>
      </c>
      <c r="I7" s="33">
        <v>40</v>
      </c>
      <c r="J7" s="33">
        <v>8</v>
      </c>
      <c r="K7" s="49"/>
      <c r="L7" s="33"/>
      <c r="M7" s="33"/>
      <c r="N7" s="33">
        <v>3</v>
      </c>
      <c r="O7" s="33"/>
      <c r="P7" s="33"/>
      <c r="Q7" s="33"/>
      <c r="R7" s="33"/>
      <c r="S7" s="35" t="s">
        <v>17</v>
      </c>
    </row>
    <row r="8" spans="1:20" ht="21" customHeight="1">
      <c r="A8" s="83"/>
      <c r="B8" s="61"/>
      <c r="C8" s="33">
        <v>6</v>
      </c>
      <c r="D8" s="91" t="s">
        <v>26</v>
      </c>
      <c r="E8" s="32" t="s">
        <v>27</v>
      </c>
      <c r="F8" s="33">
        <v>2</v>
      </c>
      <c r="G8" s="30">
        <v>32</v>
      </c>
      <c r="H8" s="33"/>
      <c r="I8" s="54"/>
      <c r="J8" s="54">
        <v>32</v>
      </c>
      <c r="K8" s="57" t="s">
        <v>238</v>
      </c>
      <c r="L8" s="54" t="s">
        <v>239</v>
      </c>
      <c r="M8" s="54" t="s">
        <v>239</v>
      </c>
      <c r="N8" s="54" t="s">
        <v>239</v>
      </c>
      <c r="O8" s="54" t="s">
        <v>239</v>
      </c>
      <c r="P8" s="54" t="s">
        <v>239</v>
      </c>
      <c r="Q8" s="54"/>
      <c r="R8" s="54"/>
      <c r="S8" s="35" t="s">
        <v>17</v>
      </c>
    </row>
    <row r="9" spans="1:20" ht="21" customHeight="1">
      <c r="A9" s="83"/>
      <c r="B9" s="61"/>
      <c r="C9" s="33">
        <v>7</v>
      </c>
      <c r="D9" s="91">
        <v>2020229</v>
      </c>
      <c r="E9" s="32" t="s">
        <v>28</v>
      </c>
      <c r="F9" s="33">
        <v>4</v>
      </c>
      <c r="G9" s="30">
        <v>64</v>
      </c>
      <c r="H9" s="33" t="s">
        <v>20</v>
      </c>
      <c r="I9" s="54">
        <v>48</v>
      </c>
      <c r="J9" s="54">
        <v>16</v>
      </c>
      <c r="K9" s="57">
        <v>4</v>
      </c>
      <c r="L9" s="54"/>
      <c r="M9" s="54"/>
      <c r="N9" s="54"/>
      <c r="O9" s="54"/>
      <c r="P9" s="54"/>
      <c r="Q9" s="54"/>
      <c r="R9" s="54"/>
      <c r="S9" s="35" t="s">
        <v>29</v>
      </c>
    </row>
    <row r="10" spans="1:20" ht="21" customHeight="1">
      <c r="A10" s="83"/>
      <c r="B10" s="61"/>
      <c r="C10" s="33">
        <v>8</v>
      </c>
      <c r="D10" s="91">
        <v>2020230</v>
      </c>
      <c r="E10" s="32" t="s">
        <v>30</v>
      </c>
      <c r="F10" s="33">
        <v>4</v>
      </c>
      <c r="G10" s="30">
        <v>64</v>
      </c>
      <c r="H10" s="33" t="s">
        <v>20</v>
      </c>
      <c r="I10" s="54">
        <v>48</v>
      </c>
      <c r="J10" s="54">
        <v>16</v>
      </c>
      <c r="K10" s="57"/>
      <c r="L10" s="54">
        <v>4</v>
      </c>
      <c r="M10" s="54"/>
      <c r="N10" s="54"/>
      <c r="O10" s="54"/>
      <c r="P10" s="54"/>
      <c r="Q10" s="54"/>
      <c r="R10" s="54"/>
      <c r="S10" s="35" t="s">
        <v>29</v>
      </c>
    </row>
    <row r="11" spans="1:20" ht="21" customHeight="1">
      <c r="A11" s="83"/>
      <c r="B11" s="61"/>
      <c r="C11" s="33">
        <v>9</v>
      </c>
      <c r="D11" s="91">
        <v>2020231</v>
      </c>
      <c r="E11" s="32" t="s">
        <v>31</v>
      </c>
      <c r="F11" s="33">
        <v>4</v>
      </c>
      <c r="G11" s="30">
        <v>64</v>
      </c>
      <c r="H11" s="33" t="s">
        <v>20</v>
      </c>
      <c r="I11" s="54">
        <v>48</v>
      </c>
      <c r="J11" s="54">
        <v>16</v>
      </c>
      <c r="K11" s="57"/>
      <c r="L11" s="54"/>
      <c r="M11" s="54">
        <v>4</v>
      </c>
      <c r="N11" s="54"/>
      <c r="O11" s="54"/>
      <c r="P11" s="54"/>
      <c r="Q11" s="54"/>
      <c r="R11" s="54"/>
      <c r="S11" s="35" t="s">
        <v>29</v>
      </c>
    </row>
    <row r="12" spans="1:20" ht="21" customHeight="1">
      <c r="A12" s="83"/>
      <c r="B12" s="61"/>
      <c r="C12" s="33">
        <v>10</v>
      </c>
      <c r="D12" s="91">
        <v>2020015</v>
      </c>
      <c r="E12" s="32" t="s">
        <v>32</v>
      </c>
      <c r="F12" s="33">
        <v>4</v>
      </c>
      <c r="G12" s="30">
        <v>64</v>
      </c>
      <c r="H12" s="33" t="s">
        <v>20</v>
      </c>
      <c r="I12" s="54">
        <v>64</v>
      </c>
      <c r="J12" s="54"/>
      <c r="K12" s="57"/>
      <c r="L12" s="54"/>
      <c r="M12" s="54"/>
      <c r="N12" s="54">
        <v>4</v>
      </c>
      <c r="O12" s="54"/>
      <c r="P12" s="54"/>
      <c r="Q12" s="54"/>
      <c r="R12" s="54"/>
      <c r="S12" s="35" t="s">
        <v>29</v>
      </c>
    </row>
    <row r="13" spans="1:20" ht="21" customHeight="1">
      <c r="A13" s="83"/>
      <c r="B13" s="61"/>
      <c r="C13" s="33">
        <v>11</v>
      </c>
      <c r="D13" s="91" t="s">
        <v>33</v>
      </c>
      <c r="E13" s="32" t="s">
        <v>34</v>
      </c>
      <c r="F13" s="33">
        <v>2</v>
      </c>
      <c r="G13" s="30">
        <v>32</v>
      </c>
      <c r="H13" s="33" t="s">
        <v>20</v>
      </c>
      <c r="I13" s="54">
        <v>16</v>
      </c>
      <c r="J13" s="54">
        <v>16</v>
      </c>
      <c r="K13" s="57">
        <v>2</v>
      </c>
      <c r="L13" s="54"/>
      <c r="M13" s="54"/>
      <c r="N13" s="54"/>
      <c r="O13" s="54"/>
      <c r="P13" s="54"/>
      <c r="Q13" s="54"/>
      <c r="R13" s="54"/>
      <c r="S13" s="35" t="s">
        <v>35</v>
      </c>
    </row>
    <row r="14" spans="1:20" ht="21" customHeight="1">
      <c r="A14" s="83"/>
      <c r="B14" s="61"/>
      <c r="C14" s="93">
        <v>12</v>
      </c>
      <c r="D14" s="94" t="s">
        <v>36</v>
      </c>
      <c r="E14" s="32" t="s">
        <v>37</v>
      </c>
      <c r="F14" s="33">
        <v>2</v>
      </c>
      <c r="G14" s="30">
        <v>32</v>
      </c>
      <c r="H14" s="33" t="s">
        <v>20</v>
      </c>
      <c r="I14" s="54">
        <v>16</v>
      </c>
      <c r="J14" s="54">
        <v>16</v>
      </c>
      <c r="K14" s="57"/>
      <c r="L14" s="54">
        <v>2</v>
      </c>
      <c r="M14" s="54"/>
      <c r="N14" s="54"/>
      <c r="O14" s="54"/>
      <c r="P14" s="54"/>
      <c r="Q14" s="54"/>
      <c r="R14" s="54"/>
      <c r="S14" s="35" t="s">
        <v>35</v>
      </c>
    </row>
    <row r="15" spans="1:20" ht="21" customHeight="1">
      <c r="A15" s="83"/>
      <c r="B15" s="61"/>
      <c r="C15" s="33">
        <v>13</v>
      </c>
      <c r="D15" s="91">
        <v>2100020</v>
      </c>
      <c r="E15" s="32" t="s">
        <v>38</v>
      </c>
      <c r="F15" s="33">
        <v>1</v>
      </c>
      <c r="G15" s="30">
        <v>32</v>
      </c>
      <c r="H15" s="33"/>
      <c r="I15" s="54">
        <v>4</v>
      </c>
      <c r="J15" s="54">
        <v>28</v>
      </c>
      <c r="K15" s="57" t="s">
        <v>238</v>
      </c>
      <c r="L15" s="54"/>
      <c r="M15" s="54"/>
      <c r="N15" s="54"/>
      <c r="O15" s="54"/>
      <c r="P15" s="54"/>
      <c r="Q15" s="54"/>
      <c r="R15" s="54"/>
      <c r="S15" s="32" t="s">
        <v>39</v>
      </c>
    </row>
    <row r="16" spans="1:20" ht="18.75" customHeight="1">
      <c r="A16" s="83"/>
      <c r="B16" s="61"/>
      <c r="C16" s="33">
        <v>14</v>
      </c>
      <c r="D16" s="91">
        <v>2100021</v>
      </c>
      <c r="E16" s="32" t="s">
        <v>40</v>
      </c>
      <c r="F16" s="33">
        <v>1</v>
      </c>
      <c r="G16" s="30">
        <v>32</v>
      </c>
      <c r="H16" s="33"/>
      <c r="I16" s="54">
        <v>2</v>
      </c>
      <c r="J16" s="54">
        <v>30</v>
      </c>
      <c r="K16" s="57"/>
      <c r="L16" s="54" t="s">
        <v>239</v>
      </c>
      <c r="M16" s="54"/>
      <c r="N16" s="54"/>
      <c r="O16" s="54"/>
      <c r="P16" s="54"/>
      <c r="Q16" s="54"/>
      <c r="R16" s="54"/>
      <c r="S16" s="32" t="s">
        <v>39</v>
      </c>
    </row>
    <row r="17" spans="1:19" ht="21" customHeight="1">
      <c r="A17" s="83"/>
      <c r="B17" s="61"/>
      <c r="C17" s="33">
        <v>15</v>
      </c>
      <c r="D17" s="91">
        <v>2100022</v>
      </c>
      <c r="E17" s="32" t="s">
        <v>41</v>
      </c>
      <c r="F17" s="33">
        <v>1</v>
      </c>
      <c r="G17" s="30">
        <v>32</v>
      </c>
      <c r="H17" s="33"/>
      <c r="I17" s="54">
        <v>2</v>
      </c>
      <c r="J17" s="54">
        <v>30</v>
      </c>
      <c r="K17" s="57"/>
      <c r="L17" s="54"/>
      <c r="M17" s="54" t="s">
        <v>239</v>
      </c>
      <c r="N17" s="54"/>
      <c r="O17" s="54"/>
      <c r="P17" s="54"/>
      <c r="Q17" s="54"/>
      <c r="R17" s="54"/>
      <c r="S17" s="32" t="s">
        <v>39</v>
      </c>
    </row>
    <row r="18" spans="1:19" ht="21" customHeight="1">
      <c r="A18" s="83"/>
      <c r="B18" s="61"/>
      <c r="C18" s="33">
        <v>16</v>
      </c>
      <c r="D18" s="91">
        <v>2100023</v>
      </c>
      <c r="E18" s="32" t="s">
        <v>42</v>
      </c>
      <c r="F18" s="33">
        <v>1</v>
      </c>
      <c r="G18" s="30">
        <v>32</v>
      </c>
      <c r="H18" s="33"/>
      <c r="I18" s="54">
        <v>2</v>
      </c>
      <c r="J18" s="54">
        <v>30</v>
      </c>
      <c r="K18" s="57"/>
      <c r="L18" s="54"/>
      <c r="M18" s="54"/>
      <c r="N18" s="54" t="s">
        <v>239</v>
      </c>
      <c r="O18" s="54"/>
      <c r="P18" s="54"/>
      <c r="Q18" s="54"/>
      <c r="R18" s="54"/>
      <c r="S18" s="32" t="s">
        <v>39</v>
      </c>
    </row>
    <row r="19" spans="1:19" ht="21" customHeight="1">
      <c r="A19" s="83"/>
      <c r="B19" s="61"/>
      <c r="C19" s="33">
        <v>17</v>
      </c>
      <c r="D19" s="91">
        <v>2119013</v>
      </c>
      <c r="E19" s="32" t="s">
        <v>43</v>
      </c>
      <c r="F19" s="33">
        <v>1</v>
      </c>
      <c r="G19" s="30">
        <v>16</v>
      </c>
      <c r="H19" s="33"/>
      <c r="I19" s="54">
        <v>16</v>
      </c>
      <c r="J19" s="54"/>
      <c r="K19" s="57" t="s">
        <v>238</v>
      </c>
      <c r="L19" s="54"/>
      <c r="M19" s="54"/>
      <c r="N19" s="54"/>
      <c r="O19" s="54"/>
      <c r="P19" s="54"/>
      <c r="Q19" s="54"/>
      <c r="R19" s="54"/>
      <c r="S19" s="32" t="s">
        <v>39</v>
      </c>
    </row>
    <row r="20" spans="1:19" ht="21" customHeight="1">
      <c r="A20" s="83"/>
      <c r="B20" s="61"/>
      <c r="C20" s="33">
        <v>18</v>
      </c>
      <c r="D20" s="91">
        <v>2119014</v>
      </c>
      <c r="E20" s="32" t="s">
        <v>44</v>
      </c>
      <c r="F20" s="33">
        <v>1</v>
      </c>
      <c r="G20" s="30">
        <v>16</v>
      </c>
      <c r="H20" s="33"/>
      <c r="I20" s="54">
        <v>16</v>
      </c>
      <c r="J20" s="54"/>
      <c r="K20" s="57"/>
      <c r="L20" s="54"/>
      <c r="M20" s="54"/>
      <c r="N20" s="54" t="s">
        <v>239</v>
      </c>
      <c r="O20" s="54"/>
      <c r="P20" s="54"/>
      <c r="Q20" s="54"/>
      <c r="R20" s="54"/>
      <c r="S20" s="32" t="s">
        <v>39</v>
      </c>
    </row>
    <row r="21" spans="1:19" ht="21" customHeight="1">
      <c r="A21" s="83"/>
      <c r="B21" s="61"/>
      <c r="C21" s="33">
        <v>19</v>
      </c>
      <c r="D21" s="91" t="s">
        <v>45</v>
      </c>
      <c r="E21" s="32" t="s">
        <v>46</v>
      </c>
      <c r="F21" s="33">
        <v>1</v>
      </c>
      <c r="G21" s="30">
        <v>16</v>
      </c>
      <c r="H21" s="33"/>
      <c r="I21" s="54">
        <v>16</v>
      </c>
      <c r="J21" s="54"/>
      <c r="K21" s="57" t="s">
        <v>238</v>
      </c>
      <c r="L21" s="54"/>
      <c r="M21" s="54"/>
      <c r="N21" s="54"/>
      <c r="O21" s="54"/>
      <c r="P21" s="54"/>
      <c r="Q21" s="54"/>
      <c r="R21" s="54"/>
      <c r="S21" s="32" t="s">
        <v>39</v>
      </c>
    </row>
    <row r="22" spans="1:19" ht="21" customHeight="1">
      <c r="A22" s="83"/>
      <c r="B22" s="61"/>
      <c r="C22" s="33">
        <v>20</v>
      </c>
      <c r="D22" s="91">
        <v>2990330</v>
      </c>
      <c r="E22" s="32" t="s">
        <v>47</v>
      </c>
      <c r="F22" s="33">
        <v>1</v>
      </c>
      <c r="G22" s="30">
        <v>16</v>
      </c>
      <c r="H22" s="33"/>
      <c r="I22" s="54">
        <v>16</v>
      </c>
      <c r="J22" s="54"/>
      <c r="K22" s="57" t="s">
        <v>238</v>
      </c>
      <c r="L22" s="54" t="s">
        <v>239</v>
      </c>
      <c r="M22" s="54"/>
      <c r="N22" s="33"/>
      <c r="O22" s="54"/>
      <c r="P22" s="54"/>
      <c r="Q22" s="54"/>
      <c r="R22" s="54"/>
      <c r="S22" s="32" t="s">
        <v>39</v>
      </c>
    </row>
    <row r="23" spans="1:19" ht="21" customHeight="1">
      <c r="A23" s="83"/>
      <c r="B23" s="61"/>
      <c r="C23" s="33">
        <v>21</v>
      </c>
      <c r="D23" s="33">
        <v>2150015</v>
      </c>
      <c r="E23" s="50" t="s">
        <v>214</v>
      </c>
      <c r="F23" s="33">
        <v>1</v>
      </c>
      <c r="G23" s="30">
        <v>16</v>
      </c>
      <c r="H23" s="33"/>
      <c r="I23" s="54">
        <v>16</v>
      </c>
      <c r="J23" s="54"/>
      <c r="K23" s="57"/>
      <c r="L23" s="54">
        <v>1</v>
      </c>
      <c r="M23" s="54"/>
      <c r="N23" s="33"/>
      <c r="O23" s="54"/>
      <c r="P23" s="54"/>
      <c r="Q23" s="54"/>
      <c r="R23" s="54"/>
      <c r="S23" s="32" t="s">
        <v>48</v>
      </c>
    </row>
    <row r="24" spans="1:19" ht="21" customHeight="1">
      <c r="A24" s="83"/>
      <c r="B24" s="60" t="s">
        <v>49</v>
      </c>
      <c r="C24" s="60"/>
      <c r="D24" s="60"/>
      <c r="E24" s="60"/>
      <c r="F24" s="33">
        <f>SUM(F3:F23)</f>
        <v>46</v>
      </c>
      <c r="G24" s="30">
        <f>SUM(G3:G23)</f>
        <v>800</v>
      </c>
      <c r="H24" s="33"/>
      <c r="I24" s="33">
        <f t="shared" ref="I24:R24" si="0">SUM(I3:I23)</f>
        <v>538</v>
      </c>
      <c r="J24" s="33">
        <f t="shared" si="0"/>
        <v>262</v>
      </c>
      <c r="K24" s="49">
        <f t="shared" si="0"/>
        <v>9</v>
      </c>
      <c r="L24" s="33">
        <f t="shared" si="0"/>
        <v>10</v>
      </c>
      <c r="M24" s="33">
        <f t="shared" si="0"/>
        <v>7</v>
      </c>
      <c r="N24" s="33">
        <f t="shared" si="0"/>
        <v>10</v>
      </c>
      <c r="O24" s="33">
        <f t="shared" si="0"/>
        <v>0</v>
      </c>
      <c r="P24" s="33">
        <f t="shared" si="0"/>
        <v>0</v>
      </c>
      <c r="Q24" s="33">
        <f t="shared" si="0"/>
        <v>0</v>
      </c>
      <c r="R24" s="33">
        <f t="shared" si="0"/>
        <v>0</v>
      </c>
      <c r="S24" s="32"/>
    </row>
    <row r="25" spans="1:19" ht="21" customHeight="1">
      <c r="A25" s="83"/>
      <c r="B25" s="95" t="s">
        <v>50</v>
      </c>
      <c r="C25" s="96"/>
      <c r="D25" s="97"/>
      <c r="E25" s="35" t="s">
        <v>51</v>
      </c>
      <c r="F25" s="33">
        <v>6</v>
      </c>
      <c r="G25" s="30">
        <f>F25*16</f>
        <v>96</v>
      </c>
      <c r="H25" s="33"/>
      <c r="I25" s="54">
        <v>96</v>
      </c>
      <c r="J25" s="54"/>
      <c r="K25" s="57" t="s">
        <v>238</v>
      </c>
      <c r="L25" s="54" t="s">
        <v>239</v>
      </c>
      <c r="M25" s="54" t="s">
        <v>239</v>
      </c>
      <c r="N25" s="54" t="s">
        <v>239</v>
      </c>
      <c r="O25" s="54" t="s">
        <v>239</v>
      </c>
      <c r="P25" s="54" t="s">
        <v>239</v>
      </c>
      <c r="Q25" s="54" t="s">
        <v>239</v>
      </c>
      <c r="R25" s="54" t="s">
        <v>239</v>
      </c>
      <c r="S25" s="32" t="s">
        <v>39</v>
      </c>
    </row>
    <row r="26" spans="1:19" ht="21" customHeight="1">
      <c r="A26" s="83"/>
      <c r="B26" s="98"/>
      <c r="C26" s="99"/>
      <c r="D26" s="100"/>
      <c r="E26" s="35" t="s">
        <v>52</v>
      </c>
      <c r="F26" s="33">
        <v>1</v>
      </c>
      <c r="G26" s="30">
        <f>F26*16</f>
        <v>16</v>
      </c>
      <c r="H26" s="33"/>
      <c r="I26" s="54">
        <v>16</v>
      </c>
      <c r="J26" s="54"/>
      <c r="K26" s="57" t="s">
        <v>238</v>
      </c>
      <c r="L26" s="54" t="s">
        <v>239</v>
      </c>
      <c r="M26" s="54" t="s">
        <v>239</v>
      </c>
      <c r="N26" s="54" t="s">
        <v>239</v>
      </c>
      <c r="O26" s="54" t="s">
        <v>239</v>
      </c>
      <c r="P26" s="54" t="s">
        <v>239</v>
      </c>
      <c r="Q26" s="54" t="s">
        <v>239</v>
      </c>
      <c r="R26" s="54" t="s">
        <v>239</v>
      </c>
      <c r="S26" s="32" t="s">
        <v>39</v>
      </c>
    </row>
    <row r="27" spans="1:19" ht="21" customHeight="1">
      <c r="A27" s="83"/>
      <c r="B27" s="101"/>
      <c r="C27" s="102"/>
      <c r="D27" s="103"/>
      <c r="E27" s="35" t="s">
        <v>53</v>
      </c>
      <c r="F27" s="33">
        <v>2</v>
      </c>
      <c r="G27" s="30">
        <f>F27*16</f>
        <v>32</v>
      </c>
      <c r="H27" s="33"/>
      <c r="I27" s="54">
        <v>32</v>
      </c>
      <c r="J27" s="33"/>
      <c r="K27" s="57" t="s">
        <v>238</v>
      </c>
      <c r="L27" s="54" t="s">
        <v>239</v>
      </c>
      <c r="M27" s="54" t="s">
        <v>239</v>
      </c>
      <c r="N27" s="54" t="s">
        <v>239</v>
      </c>
      <c r="O27" s="54" t="s">
        <v>239</v>
      </c>
      <c r="P27" s="54" t="s">
        <v>239</v>
      </c>
      <c r="Q27" s="54" t="s">
        <v>239</v>
      </c>
      <c r="R27" s="54" t="s">
        <v>239</v>
      </c>
      <c r="S27" s="32" t="s">
        <v>39</v>
      </c>
    </row>
    <row r="28" spans="1:19" ht="21" customHeight="1">
      <c r="A28" s="104"/>
      <c r="B28" s="60" t="s">
        <v>54</v>
      </c>
      <c r="C28" s="60"/>
      <c r="D28" s="60"/>
      <c r="E28" s="60"/>
      <c r="F28" s="84">
        <v>9</v>
      </c>
      <c r="G28" s="87">
        <f>SUM(G25:G27)</f>
        <v>144</v>
      </c>
      <c r="H28" s="105"/>
      <c r="I28" s="84">
        <f>SUM(I25:I27)</f>
        <v>144</v>
      </c>
      <c r="J28" s="84"/>
      <c r="K28" s="106"/>
      <c r="L28" s="84"/>
      <c r="M28" s="84"/>
      <c r="N28" s="84"/>
      <c r="O28" s="88"/>
      <c r="P28" s="88"/>
      <c r="Q28" s="88"/>
      <c r="R28" s="88"/>
      <c r="S28" s="90"/>
    </row>
    <row r="29" spans="1:19" ht="21" customHeight="1">
      <c r="A29" s="107" t="s">
        <v>55</v>
      </c>
      <c r="B29" s="108" t="s">
        <v>56</v>
      </c>
      <c r="C29" s="52">
        <v>1</v>
      </c>
      <c r="D29" s="53" t="s">
        <v>57</v>
      </c>
      <c r="E29" s="50" t="s">
        <v>58</v>
      </c>
      <c r="F29" s="33">
        <v>2</v>
      </c>
      <c r="G29" s="30">
        <v>32</v>
      </c>
      <c r="H29" s="56"/>
      <c r="I29" s="54">
        <v>16</v>
      </c>
      <c r="J29" s="54">
        <v>16</v>
      </c>
      <c r="K29" s="49">
        <v>2</v>
      </c>
      <c r="L29" s="54"/>
      <c r="M29" s="54"/>
      <c r="N29" s="30"/>
      <c r="O29" s="30"/>
      <c r="P29" s="30"/>
      <c r="Q29" s="30"/>
      <c r="R29" s="54"/>
      <c r="S29" s="35" t="s">
        <v>59</v>
      </c>
    </row>
    <row r="30" spans="1:19" ht="21" customHeight="1">
      <c r="A30" s="107"/>
      <c r="B30" s="109"/>
      <c r="C30" s="52">
        <v>2</v>
      </c>
      <c r="D30" s="53" t="s">
        <v>60</v>
      </c>
      <c r="E30" s="32" t="s">
        <v>61</v>
      </c>
      <c r="F30" s="33">
        <v>2</v>
      </c>
      <c r="G30" s="30">
        <v>32</v>
      </c>
      <c r="H30" s="56"/>
      <c r="I30" s="30">
        <v>16</v>
      </c>
      <c r="J30" s="54">
        <v>16</v>
      </c>
      <c r="K30" s="110"/>
      <c r="L30" s="30">
        <v>2</v>
      </c>
      <c r="M30" s="30"/>
      <c r="N30" s="30"/>
      <c r="O30" s="111"/>
      <c r="P30" s="112"/>
      <c r="Q30" s="30"/>
      <c r="R30" s="54"/>
      <c r="S30" s="35" t="s">
        <v>59</v>
      </c>
    </row>
    <row r="31" spans="1:19" ht="21" customHeight="1">
      <c r="A31" s="107"/>
      <c r="B31" s="109"/>
      <c r="C31" s="52">
        <v>3</v>
      </c>
      <c r="D31" s="53" t="s">
        <v>62</v>
      </c>
      <c r="E31" s="32" t="s">
        <v>63</v>
      </c>
      <c r="F31" s="33">
        <v>2</v>
      </c>
      <c r="G31" s="30">
        <v>32</v>
      </c>
      <c r="H31" s="56"/>
      <c r="I31" s="30">
        <v>16</v>
      </c>
      <c r="J31" s="54">
        <v>16</v>
      </c>
      <c r="K31" s="110"/>
      <c r="L31" s="30">
        <v>2</v>
      </c>
      <c r="M31" s="30"/>
      <c r="N31" s="30"/>
      <c r="O31" s="111"/>
      <c r="P31" s="112"/>
      <c r="Q31" s="30"/>
      <c r="R31" s="54"/>
      <c r="S31" s="35" t="s">
        <v>59</v>
      </c>
    </row>
    <row r="32" spans="1:19" ht="21" customHeight="1">
      <c r="A32" s="107"/>
      <c r="B32" s="109"/>
      <c r="C32" s="52" t="s">
        <v>64</v>
      </c>
      <c r="D32" s="53" t="s">
        <v>65</v>
      </c>
      <c r="E32" s="32" t="s">
        <v>66</v>
      </c>
      <c r="F32" s="33">
        <v>2</v>
      </c>
      <c r="G32" s="30">
        <v>32</v>
      </c>
      <c r="H32" s="33" t="s">
        <v>20</v>
      </c>
      <c r="I32" s="54">
        <v>32</v>
      </c>
      <c r="J32" s="54"/>
      <c r="K32" s="57"/>
      <c r="L32" s="54">
        <v>2</v>
      </c>
      <c r="M32" s="54"/>
      <c r="N32" s="54"/>
      <c r="O32" s="30"/>
      <c r="P32" s="30"/>
      <c r="Q32" s="30"/>
      <c r="R32" s="54"/>
      <c r="S32" s="35" t="s">
        <v>59</v>
      </c>
    </row>
    <row r="33" spans="1:19" ht="21" customHeight="1">
      <c r="A33" s="107"/>
      <c r="B33" s="109"/>
      <c r="C33" s="52" t="s">
        <v>67</v>
      </c>
      <c r="D33" s="53" t="s">
        <v>68</v>
      </c>
      <c r="E33" s="32" t="s">
        <v>69</v>
      </c>
      <c r="F33" s="33">
        <v>2</v>
      </c>
      <c r="G33" s="30">
        <v>32</v>
      </c>
      <c r="H33" s="33"/>
      <c r="I33" s="54">
        <v>32</v>
      </c>
      <c r="J33" s="54"/>
      <c r="K33" s="57"/>
      <c r="L33" s="54">
        <v>2</v>
      </c>
      <c r="M33" s="54"/>
      <c r="N33" s="54"/>
      <c r="O33" s="30"/>
      <c r="P33" s="30"/>
      <c r="Q33" s="30"/>
      <c r="R33" s="54"/>
      <c r="S33" s="35" t="s">
        <v>59</v>
      </c>
    </row>
    <row r="34" spans="1:19" ht="21" customHeight="1">
      <c r="A34" s="107"/>
      <c r="B34" s="109"/>
      <c r="C34" s="52" t="s">
        <v>70</v>
      </c>
      <c r="D34" s="53" t="s">
        <v>71</v>
      </c>
      <c r="E34" s="32" t="s">
        <v>72</v>
      </c>
      <c r="F34" s="33">
        <v>2</v>
      </c>
      <c r="G34" s="30">
        <v>32</v>
      </c>
      <c r="H34" s="33"/>
      <c r="I34" s="54">
        <v>16</v>
      </c>
      <c r="J34" s="54">
        <v>16</v>
      </c>
      <c r="K34" s="49">
        <v>2</v>
      </c>
      <c r="L34" s="54"/>
      <c r="M34" s="54"/>
      <c r="N34" s="54"/>
      <c r="O34" s="30"/>
      <c r="P34" s="30"/>
      <c r="Q34" s="30"/>
      <c r="R34" s="54"/>
      <c r="S34" s="35" t="s">
        <v>59</v>
      </c>
    </row>
    <row r="35" spans="1:19" ht="21" customHeight="1">
      <c r="A35" s="107"/>
      <c r="B35" s="109"/>
      <c r="C35" s="52" t="s">
        <v>73</v>
      </c>
      <c r="D35" s="50">
        <v>2030196</v>
      </c>
      <c r="E35" s="32" t="s">
        <v>74</v>
      </c>
      <c r="F35" s="33">
        <v>2</v>
      </c>
      <c r="G35" s="30">
        <v>32</v>
      </c>
      <c r="H35" s="56"/>
      <c r="I35" s="30">
        <v>16</v>
      </c>
      <c r="J35" s="54">
        <v>16</v>
      </c>
      <c r="K35" s="110"/>
      <c r="L35" s="30"/>
      <c r="M35" s="30">
        <v>2</v>
      </c>
      <c r="N35" s="30"/>
      <c r="O35" s="111"/>
      <c r="P35" s="112"/>
      <c r="Q35" s="30"/>
      <c r="R35" s="54"/>
      <c r="S35" s="35" t="s">
        <v>59</v>
      </c>
    </row>
    <row r="36" spans="1:19" ht="21" customHeight="1">
      <c r="A36" s="107"/>
      <c r="B36" s="113" t="s">
        <v>49</v>
      </c>
      <c r="C36" s="114"/>
      <c r="D36" s="114"/>
      <c r="E36" s="115"/>
      <c r="F36" s="33">
        <f>SUM(F29:F35)</f>
        <v>14</v>
      </c>
      <c r="G36" s="30">
        <f>SUM(G29:G35)</f>
        <v>224</v>
      </c>
      <c r="H36" s="33"/>
      <c r="I36" s="33">
        <f>SUM(I29:I35)</f>
        <v>144</v>
      </c>
      <c r="J36" s="33">
        <f>SUM(J29:J35)</f>
        <v>80</v>
      </c>
      <c r="K36" s="49">
        <f>SUM(K29:K35)</f>
        <v>4</v>
      </c>
      <c r="L36" s="33">
        <f t="shared" ref="L36:R36" si="1">SUM(L29:L35)</f>
        <v>8</v>
      </c>
      <c r="M36" s="33">
        <f t="shared" si="1"/>
        <v>2</v>
      </c>
      <c r="N36" s="33">
        <f t="shared" si="1"/>
        <v>0</v>
      </c>
      <c r="O36" s="33">
        <f t="shared" si="1"/>
        <v>0</v>
      </c>
      <c r="P36" s="33">
        <f t="shared" si="1"/>
        <v>0</v>
      </c>
      <c r="Q36" s="33">
        <f t="shared" si="1"/>
        <v>0</v>
      </c>
      <c r="R36" s="33">
        <f t="shared" si="1"/>
        <v>0</v>
      </c>
      <c r="S36" s="35"/>
    </row>
    <row r="37" spans="1:19" s="55" customFormat="1" ht="21" customHeight="1">
      <c r="A37" s="107"/>
      <c r="B37" s="61" t="s">
        <v>75</v>
      </c>
      <c r="C37" s="116">
        <v>1</v>
      </c>
      <c r="D37" s="53" t="s">
        <v>76</v>
      </c>
      <c r="E37" s="32" t="s">
        <v>77</v>
      </c>
      <c r="F37" s="29">
        <v>2</v>
      </c>
      <c r="G37" s="30">
        <v>32</v>
      </c>
      <c r="H37" s="33" t="s">
        <v>20</v>
      </c>
      <c r="I37" s="54">
        <v>32</v>
      </c>
      <c r="J37" s="54"/>
      <c r="K37" s="49"/>
      <c r="L37" s="54"/>
      <c r="M37" s="66">
        <v>2</v>
      </c>
      <c r="N37" s="30"/>
      <c r="O37" s="30"/>
      <c r="P37" s="30"/>
      <c r="Q37" s="30"/>
      <c r="R37" s="54"/>
      <c r="S37" s="35" t="s">
        <v>59</v>
      </c>
    </row>
    <row r="38" spans="1:19" s="55" customFormat="1" ht="21" customHeight="1">
      <c r="A38" s="107"/>
      <c r="B38" s="61"/>
      <c r="C38" s="116">
        <v>2</v>
      </c>
      <c r="D38" s="50">
        <v>2030768</v>
      </c>
      <c r="E38" s="32" t="s">
        <v>216</v>
      </c>
      <c r="F38" s="29">
        <v>2</v>
      </c>
      <c r="G38" s="30">
        <v>32</v>
      </c>
      <c r="H38" s="33" t="s">
        <v>20</v>
      </c>
      <c r="I38" s="30">
        <v>32</v>
      </c>
      <c r="J38" s="54"/>
      <c r="K38" s="110"/>
      <c r="L38" s="30"/>
      <c r="M38" s="67"/>
      <c r="N38" s="30"/>
      <c r="O38" s="111"/>
      <c r="P38" s="112"/>
      <c r="Q38" s="30"/>
      <c r="R38" s="54"/>
      <c r="S38" s="35" t="s">
        <v>59</v>
      </c>
    </row>
    <row r="39" spans="1:19" s="55" customFormat="1" ht="21" customHeight="1">
      <c r="A39" s="107"/>
      <c r="B39" s="61"/>
      <c r="C39" s="116">
        <v>3</v>
      </c>
      <c r="D39" s="53" t="s">
        <v>78</v>
      </c>
      <c r="E39" s="50" t="s">
        <v>79</v>
      </c>
      <c r="F39" s="29">
        <v>2</v>
      </c>
      <c r="G39" s="30">
        <v>32</v>
      </c>
      <c r="H39" s="33" t="s">
        <v>20</v>
      </c>
      <c r="I39" s="30">
        <v>32</v>
      </c>
      <c r="J39" s="54"/>
      <c r="K39" s="110"/>
      <c r="L39" s="30"/>
      <c r="M39" s="30"/>
      <c r="N39" s="117">
        <v>2</v>
      </c>
      <c r="O39" s="111"/>
      <c r="P39" s="112"/>
      <c r="Q39" s="30"/>
      <c r="R39" s="54"/>
      <c r="S39" s="35" t="s">
        <v>59</v>
      </c>
    </row>
    <row r="40" spans="1:19" s="55" customFormat="1" ht="21" customHeight="1">
      <c r="A40" s="107"/>
      <c r="B40" s="61"/>
      <c r="C40" s="116">
        <v>4</v>
      </c>
      <c r="D40" s="53" t="s">
        <v>80</v>
      </c>
      <c r="E40" s="32" t="s">
        <v>81</v>
      </c>
      <c r="F40" s="29">
        <v>2</v>
      </c>
      <c r="G40" s="30">
        <v>32</v>
      </c>
      <c r="H40" s="33" t="s">
        <v>20</v>
      </c>
      <c r="I40" s="30">
        <v>32</v>
      </c>
      <c r="J40" s="54"/>
      <c r="K40" s="110"/>
      <c r="L40" s="30"/>
      <c r="M40" s="30"/>
      <c r="N40" s="118"/>
      <c r="O40" s="111"/>
      <c r="P40" s="112"/>
      <c r="Q40" s="30"/>
      <c r="R40" s="54"/>
      <c r="S40" s="35" t="s">
        <v>59</v>
      </c>
    </row>
    <row r="41" spans="1:19" s="55" customFormat="1" ht="21" customHeight="1">
      <c r="A41" s="107"/>
      <c r="B41" s="60" t="s">
        <v>54</v>
      </c>
      <c r="C41" s="60"/>
      <c r="D41" s="60"/>
      <c r="E41" s="60"/>
      <c r="F41" s="33">
        <v>4</v>
      </c>
      <c r="G41" s="30">
        <v>64</v>
      </c>
      <c r="H41" s="33"/>
      <c r="I41" s="54">
        <v>64</v>
      </c>
      <c r="J41" s="54">
        <f t="shared" ref="J41:R41" si="2">SUM(J37:J40)</f>
        <v>0</v>
      </c>
      <c r="K41" s="57">
        <f t="shared" si="2"/>
        <v>0</v>
      </c>
      <c r="L41" s="54">
        <f t="shared" si="2"/>
        <v>0</v>
      </c>
      <c r="M41" s="54">
        <f t="shared" si="2"/>
        <v>2</v>
      </c>
      <c r="N41" s="54">
        <f t="shared" si="2"/>
        <v>2</v>
      </c>
      <c r="O41" s="54">
        <f t="shared" si="2"/>
        <v>0</v>
      </c>
      <c r="P41" s="54">
        <f t="shared" si="2"/>
        <v>0</v>
      </c>
      <c r="Q41" s="54">
        <f t="shared" si="2"/>
        <v>0</v>
      </c>
      <c r="R41" s="54">
        <f t="shared" si="2"/>
        <v>0</v>
      </c>
      <c r="S41" s="35"/>
    </row>
    <row r="42" spans="1:19" s="55" customFormat="1" ht="21" customHeight="1">
      <c r="A42" s="48" t="s">
        <v>82</v>
      </c>
      <c r="B42" s="48" t="s">
        <v>14</v>
      </c>
      <c r="C42" s="31">
        <v>1</v>
      </c>
      <c r="D42" s="31" t="s">
        <v>217</v>
      </c>
      <c r="E42" s="32" t="s">
        <v>215</v>
      </c>
      <c r="F42" s="29">
        <v>2</v>
      </c>
      <c r="G42" s="30">
        <v>32</v>
      </c>
      <c r="H42" s="33" t="s">
        <v>20</v>
      </c>
      <c r="I42" s="33">
        <v>32</v>
      </c>
      <c r="J42" s="33"/>
      <c r="K42" s="49"/>
      <c r="L42" s="33"/>
      <c r="M42" s="33"/>
      <c r="N42" s="33">
        <v>2</v>
      </c>
      <c r="O42" s="33"/>
      <c r="P42" s="33"/>
      <c r="Q42" s="34"/>
      <c r="R42" s="34"/>
      <c r="S42" s="50" t="s">
        <v>83</v>
      </c>
    </row>
    <row r="43" spans="1:19" s="55" customFormat="1" ht="21" customHeight="1">
      <c r="A43" s="51"/>
      <c r="B43" s="51"/>
      <c r="C43" s="52">
        <v>2</v>
      </c>
      <c r="D43" s="31" t="s">
        <v>219</v>
      </c>
      <c r="E43" s="32" t="s">
        <v>218</v>
      </c>
      <c r="F43" s="29">
        <v>2</v>
      </c>
      <c r="G43" s="30">
        <v>32</v>
      </c>
      <c r="H43" s="33" t="s">
        <v>20</v>
      </c>
      <c r="I43" s="33">
        <v>32</v>
      </c>
      <c r="J43" s="33"/>
      <c r="K43" s="49"/>
      <c r="L43" s="33"/>
      <c r="M43" s="33"/>
      <c r="N43" s="33"/>
      <c r="O43" s="33">
        <v>2</v>
      </c>
      <c r="P43" s="33"/>
      <c r="Q43" s="34"/>
      <c r="R43" s="34"/>
      <c r="S43" s="35" t="s">
        <v>59</v>
      </c>
    </row>
    <row r="44" spans="1:19" s="55" customFormat="1" ht="21" customHeight="1">
      <c r="A44" s="51"/>
      <c r="B44" s="51"/>
      <c r="C44" s="31">
        <v>3</v>
      </c>
      <c r="D44" s="31" t="s">
        <v>84</v>
      </c>
      <c r="E44" s="32" t="s">
        <v>85</v>
      </c>
      <c r="F44" s="29">
        <v>2</v>
      </c>
      <c r="G44" s="30">
        <v>32</v>
      </c>
      <c r="H44" s="33" t="s">
        <v>20</v>
      </c>
      <c r="I44" s="33">
        <v>32</v>
      </c>
      <c r="J44" s="33"/>
      <c r="K44" s="49">
        <v>2</v>
      </c>
      <c r="L44" s="33"/>
      <c r="M44" s="33"/>
      <c r="N44" s="33"/>
      <c r="O44" s="33"/>
      <c r="P44" s="33"/>
      <c r="Q44" s="34"/>
      <c r="R44" s="34"/>
      <c r="S44" s="35" t="s">
        <v>59</v>
      </c>
    </row>
    <row r="45" spans="1:19" s="55" customFormat="1" ht="21" customHeight="1">
      <c r="A45" s="51"/>
      <c r="B45" s="51"/>
      <c r="C45" s="31">
        <v>4</v>
      </c>
      <c r="D45" s="31" t="s">
        <v>223</v>
      </c>
      <c r="E45" s="32" t="s">
        <v>86</v>
      </c>
      <c r="F45" s="29">
        <v>2</v>
      </c>
      <c r="G45" s="30">
        <v>32</v>
      </c>
      <c r="H45" s="33" t="s">
        <v>20</v>
      </c>
      <c r="I45" s="33">
        <v>32</v>
      </c>
      <c r="J45" s="33"/>
      <c r="K45" s="49"/>
      <c r="L45" s="33"/>
      <c r="M45" s="33"/>
      <c r="N45" s="33">
        <v>2</v>
      </c>
      <c r="O45" s="33"/>
      <c r="P45" s="33"/>
      <c r="Q45" s="34"/>
      <c r="R45" s="34"/>
      <c r="S45" s="35" t="s">
        <v>59</v>
      </c>
    </row>
    <row r="46" spans="1:19" s="55" customFormat="1" ht="21" customHeight="1">
      <c r="A46" s="51"/>
      <c r="B46" s="51"/>
      <c r="C46" s="52">
        <v>5</v>
      </c>
      <c r="D46" s="53" t="s">
        <v>87</v>
      </c>
      <c r="E46" s="35" t="s">
        <v>88</v>
      </c>
      <c r="F46" s="29">
        <v>2</v>
      </c>
      <c r="G46" s="30">
        <v>32</v>
      </c>
      <c r="H46" s="33" t="s">
        <v>20</v>
      </c>
      <c r="I46" s="33">
        <v>32</v>
      </c>
      <c r="J46" s="33"/>
      <c r="K46" s="49"/>
      <c r="L46" s="33"/>
      <c r="M46" s="33">
        <v>2</v>
      </c>
      <c r="N46" s="33"/>
      <c r="O46" s="33"/>
      <c r="P46" s="33"/>
      <c r="Q46" s="34"/>
      <c r="R46" s="34"/>
      <c r="S46" s="35" t="s">
        <v>59</v>
      </c>
    </row>
    <row r="47" spans="1:19" s="55" customFormat="1" ht="21" customHeight="1">
      <c r="A47" s="51"/>
      <c r="B47" s="51"/>
      <c r="C47" s="52">
        <v>6</v>
      </c>
      <c r="D47" s="31" t="s">
        <v>89</v>
      </c>
      <c r="E47" s="35" t="s">
        <v>90</v>
      </c>
      <c r="F47" s="29">
        <v>2</v>
      </c>
      <c r="G47" s="30">
        <v>32</v>
      </c>
      <c r="H47" s="33"/>
      <c r="I47" s="33">
        <v>32</v>
      </c>
      <c r="J47" s="33"/>
      <c r="K47" s="49"/>
      <c r="L47" s="54"/>
      <c r="M47" s="33"/>
      <c r="N47" s="33"/>
      <c r="O47" s="33"/>
      <c r="P47" s="33"/>
      <c r="Q47" s="33">
        <v>2</v>
      </c>
      <c r="R47" s="33"/>
      <c r="S47" s="35" t="s">
        <v>59</v>
      </c>
    </row>
    <row r="48" spans="1:19" s="55" customFormat="1" ht="21" customHeight="1">
      <c r="A48" s="51"/>
      <c r="B48" s="51"/>
      <c r="C48" s="52">
        <v>7</v>
      </c>
      <c r="D48" s="31" t="s">
        <v>232</v>
      </c>
      <c r="E48" s="35" t="s">
        <v>231</v>
      </c>
      <c r="F48" s="29">
        <v>2</v>
      </c>
      <c r="G48" s="30">
        <v>32</v>
      </c>
      <c r="H48" s="33"/>
      <c r="I48" s="33">
        <v>16</v>
      </c>
      <c r="J48" s="33">
        <v>16</v>
      </c>
      <c r="K48" s="49"/>
      <c r="L48" s="54">
        <v>2</v>
      </c>
      <c r="M48" s="54"/>
      <c r="N48" s="33"/>
      <c r="O48" s="33"/>
      <c r="P48" s="33"/>
      <c r="Q48" s="33"/>
      <c r="R48" s="34"/>
      <c r="S48" s="35" t="s">
        <v>59</v>
      </c>
    </row>
    <row r="49" spans="1:19" s="55" customFormat="1" ht="21" customHeight="1">
      <c r="A49" s="51"/>
      <c r="B49" s="51"/>
      <c r="C49" s="52" t="s">
        <v>91</v>
      </c>
      <c r="D49" s="31" t="s">
        <v>92</v>
      </c>
      <c r="E49" s="35" t="s">
        <v>93</v>
      </c>
      <c r="F49" s="29">
        <v>2</v>
      </c>
      <c r="G49" s="30">
        <v>32</v>
      </c>
      <c r="H49" s="33"/>
      <c r="I49" s="33">
        <v>16</v>
      </c>
      <c r="J49" s="33">
        <v>16</v>
      </c>
      <c r="K49" s="49"/>
      <c r="L49" s="54"/>
      <c r="M49" s="54"/>
      <c r="N49" s="33">
        <v>2</v>
      </c>
      <c r="O49" s="33"/>
      <c r="P49" s="33"/>
      <c r="Q49" s="33"/>
      <c r="R49" s="34"/>
      <c r="S49" s="35" t="s">
        <v>59</v>
      </c>
    </row>
    <row r="50" spans="1:19" s="55" customFormat="1" ht="21" customHeight="1">
      <c r="A50" s="51"/>
      <c r="B50" s="51"/>
      <c r="C50" s="52" t="s">
        <v>94</v>
      </c>
      <c r="D50" s="31" t="s">
        <v>95</v>
      </c>
      <c r="E50" s="35" t="s">
        <v>96</v>
      </c>
      <c r="F50" s="29">
        <v>2</v>
      </c>
      <c r="G50" s="30">
        <v>32</v>
      </c>
      <c r="H50" s="33"/>
      <c r="I50" s="33">
        <v>16</v>
      </c>
      <c r="J50" s="33">
        <v>16</v>
      </c>
      <c r="K50" s="49"/>
      <c r="L50" s="54"/>
      <c r="M50" s="54"/>
      <c r="N50" s="33">
        <v>2</v>
      </c>
      <c r="O50" s="33"/>
      <c r="P50" s="33"/>
      <c r="Q50" s="33"/>
      <c r="R50" s="34"/>
      <c r="S50" s="35" t="s">
        <v>59</v>
      </c>
    </row>
    <row r="51" spans="1:19" s="55" customFormat="1" ht="21" customHeight="1">
      <c r="A51" s="51"/>
      <c r="B51" s="51"/>
      <c r="C51" s="52" t="s">
        <v>97</v>
      </c>
      <c r="D51" s="31" t="s">
        <v>98</v>
      </c>
      <c r="E51" s="35" t="s">
        <v>99</v>
      </c>
      <c r="F51" s="29">
        <v>2</v>
      </c>
      <c r="G51" s="30">
        <v>32</v>
      </c>
      <c r="H51" s="33"/>
      <c r="I51" s="33">
        <v>32</v>
      </c>
      <c r="J51" s="33"/>
      <c r="K51" s="49"/>
      <c r="L51" s="54"/>
      <c r="M51" s="54"/>
      <c r="N51" s="33"/>
      <c r="O51" s="33">
        <v>2</v>
      </c>
      <c r="P51" s="33"/>
      <c r="Q51" s="33"/>
      <c r="R51" s="34"/>
      <c r="S51" s="35" t="s">
        <v>59</v>
      </c>
    </row>
    <row r="52" spans="1:19" s="55" customFormat="1" ht="21" customHeight="1">
      <c r="A52" s="51"/>
      <c r="B52" s="51"/>
      <c r="C52" s="52" t="s">
        <v>100</v>
      </c>
      <c r="D52" s="31" t="s">
        <v>233</v>
      </c>
      <c r="E52" s="35" t="s">
        <v>230</v>
      </c>
      <c r="F52" s="29">
        <v>2</v>
      </c>
      <c r="G52" s="30">
        <v>32</v>
      </c>
      <c r="H52" s="33"/>
      <c r="I52" s="33">
        <v>8</v>
      </c>
      <c r="J52" s="33">
        <v>24</v>
      </c>
      <c r="K52" s="49"/>
      <c r="L52" s="54"/>
      <c r="M52" s="54"/>
      <c r="N52" s="33"/>
      <c r="O52" s="33"/>
      <c r="P52" s="33">
        <v>2</v>
      </c>
      <c r="Q52" s="33"/>
      <c r="R52" s="34"/>
      <c r="S52" s="35" t="s">
        <v>59</v>
      </c>
    </row>
    <row r="53" spans="1:19" s="55" customFormat="1" ht="21" customHeight="1">
      <c r="A53" s="51"/>
      <c r="B53" s="51"/>
      <c r="C53" s="52" t="s">
        <v>101</v>
      </c>
      <c r="D53" s="31" t="s">
        <v>225</v>
      </c>
      <c r="E53" s="35" t="s">
        <v>224</v>
      </c>
      <c r="F53" s="29">
        <v>2</v>
      </c>
      <c r="G53" s="30">
        <v>32</v>
      </c>
      <c r="H53" s="33"/>
      <c r="I53" s="33">
        <v>8</v>
      </c>
      <c r="J53" s="33">
        <v>24</v>
      </c>
      <c r="K53" s="49"/>
      <c r="L53" s="54"/>
      <c r="M53" s="54"/>
      <c r="N53" s="33"/>
      <c r="O53" s="33"/>
      <c r="P53" s="33">
        <v>2</v>
      </c>
      <c r="Q53" s="33"/>
      <c r="R53" s="34"/>
      <c r="S53" s="35" t="s">
        <v>59</v>
      </c>
    </row>
    <row r="54" spans="1:19" s="55" customFormat="1" ht="21" customHeight="1">
      <c r="A54" s="51"/>
      <c r="B54" s="51"/>
      <c r="C54" s="52" t="s">
        <v>102</v>
      </c>
      <c r="D54" s="31" t="s">
        <v>103</v>
      </c>
      <c r="E54" s="35" t="s">
        <v>104</v>
      </c>
      <c r="F54" s="29">
        <v>2</v>
      </c>
      <c r="G54" s="30">
        <v>32</v>
      </c>
      <c r="H54" s="33"/>
      <c r="I54" s="33">
        <v>16</v>
      </c>
      <c r="J54" s="33">
        <v>16</v>
      </c>
      <c r="K54" s="49"/>
      <c r="L54" s="54"/>
      <c r="M54" s="54"/>
      <c r="N54" s="33"/>
      <c r="O54" s="33">
        <v>2</v>
      </c>
      <c r="P54" s="33"/>
      <c r="Q54" s="33"/>
      <c r="R54" s="34"/>
      <c r="S54" s="35" t="s">
        <v>59</v>
      </c>
    </row>
    <row r="55" spans="1:19" s="55" customFormat="1" ht="21" customHeight="1">
      <c r="A55" s="51"/>
      <c r="B55" s="51"/>
      <c r="C55" s="52" t="s">
        <v>105</v>
      </c>
      <c r="D55" s="31" t="s">
        <v>106</v>
      </c>
      <c r="E55" s="35" t="s">
        <v>107</v>
      </c>
      <c r="F55" s="29">
        <v>2</v>
      </c>
      <c r="G55" s="30">
        <v>32</v>
      </c>
      <c r="H55" s="33"/>
      <c r="I55" s="33">
        <v>8</v>
      </c>
      <c r="J55" s="33">
        <v>24</v>
      </c>
      <c r="K55" s="49"/>
      <c r="L55" s="54"/>
      <c r="M55" s="54"/>
      <c r="N55" s="33"/>
      <c r="O55" s="33">
        <v>2</v>
      </c>
      <c r="P55" s="33"/>
      <c r="Q55" s="33"/>
      <c r="R55" s="34"/>
      <c r="S55" s="35" t="s">
        <v>59</v>
      </c>
    </row>
    <row r="56" spans="1:19" s="55" customFormat="1" ht="21" customHeight="1">
      <c r="A56" s="51"/>
      <c r="B56" s="51"/>
      <c r="C56" s="52" t="s">
        <v>108</v>
      </c>
      <c r="D56" s="31" t="s">
        <v>227</v>
      </c>
      <c r="E56" s="35" t="s">
        <v>109</v>
      </c>
      <c r="F56" s="29">
        <v>2</v>
      </c>
      <c r="G56" s="30">
        <v>32</v>
      </c>
      <c r="H56" s="33"/>
      <c r="I56" s="33">
        <v>16</v>
      </c>
      <c r="J56" s="33">
        <v>16</v>
      </c>
      <c r="K56" s="49"/>
      <c r="L56" s="54"/>
      <c r="M56" s="54"/>
      <c r="N56" s="33"/>
      <c r="O56" s="33">
        <v>2</v>
      </c>
      <c r="P56" s="33"/>
      <c r="Q56" s="33"/>
      <c r="R56" s="34"/>
      <c r="S56" s="35" t="s">
        <v>59</v>
      </c>
    </row>
    <row r="57" spans="1:19" s="55" customFormat="1" ht="21" customHeight="1">
      <c r="A57" s="51"/>
      <c r="B57" s="51"/>
      <c r="C57" s="52" t="s">
        <v>110</v>
      </c>
      <c r="D57" s="31">
        <v>2030435</v>
      </c>
      <c r="E57" s="35" t="s">
        <v>111</v>
      </c>
      <c r="F57" s="29">
        <v>2</v>
      </c>
      <c r="G57" s="30">
        <v>32</v>
      </c>
      <c r="H57" s="33"/>
      <c r="I57" s="33">
        <v>16</v>
      </c>
      <c r="J57" s="33">
        <v>16</v>
      </c>
      <c r="K57" s="49"/>
      <c r="L57" s="54"/>
      <c r="M57" s="54"/>
      <c r="N57" s="33"/>
      <c r="O57" s="33"/>
      <c r="Q57" s="33">
        <v>2</v>
      </c>
      <c r="R57" s="34"/>
      <c r="S57" s="35" t="s">
        <v>59</v>
      </c>
    </row>
    <row r="58" spans="1:19" s="55" customFormat="1" ht="21" customHeight="1">
      <c r="A58" s="51"/>
      <c r="B58" s="51"/>
      <c r="C58" s="52" t="s">
        <v>112</v>
      </c>
      <c r="D58" s="31">
        <v>2030424</v>
      </c>
      <c r="E58" s="35" t="s">
        <v>113</v>
      </c>
      <c r="F58" s="29">
        <v>2</v>
      </c>
      <c r="G58" s="30">
        <v>32</v>
      </c>
      <c r="H58" s="33"/>
      <c r="I58" s="33">
        <v>16</v>
      </c>
      <c r="J58" s="33">
        <v>16</v>
      </c>
      <c r="K58" s="49"/>
      <c r="L58" s="54"/>
      <c r="M58" s="54"/>
      <c r="N58" s="33"/>
      <c r="O58" s="33">
        <v>2</v>
      </c>
      <c r="P58" s="33"/>
      <c r="Q58" s="33"/>
      <c r="R58" s="34"/>
      <c r="S58" s="35" t="s">
        <v>59</v>
      </c>
    </row>
    <row r="59" spans="1:19" s="55" customFormat="1" ht="21" customHeight="1">
      <c r="A59" s="51"/>
      <c r="B59" s="51"/>
      <c r="C59" s="52" t="s">
        <v>114</v>
      </c>
      <c r="D59" s="31" t="s">
        <v>229</v>
      </c>
      <c r="E59" s="35" t="s">
        <v>228</v>
      </c>
      <c r="F59" s="29">
        <v>2</v>
      </c>
      <c r="G59" s="30">
        <v>32</v>
      </c>
      <c r="H59" s="33"/>
      <c r="I59" s="33">
        <v>16</v>
      </c>
      <c r="J59" s="33">
        <v>16</v>
      </c>
      <c r="K59" s="49"/>
      <c r="L59" s="54"/>
      <c r="M59" s="54"/>
      <c r="N59" s="33"/>
      <c r="O59" s="33"/>
      <c r="P59" s="33">
        <v>2</v>
      </c>
      <c r="Q59" s="33"/>
      <c r="R59" s="34"/>
      <c r="S59" s="35" t="s">
        <v>59</v>
      </c>
    </row>
    <row r="60" spans="1:19" s="55" customFormat="1" ht="21" customHeight="1">
      <c r="A60" s="51"/>
      <c r="B60" s="51"/>
      <c r="C60" s="32">
        <v>19</v>
      </c>
      <c r="D60" s="35">
        <v>2030317</v>
      </c>
      <c r="E60" s="35" t="s">
        <v>220</v>
      </c>
      <c r="F60" s="56">
        <v>2</v>
      </c>
      <c r="G60" s="30">
        <v>32</v>
      </c>
      <c r="H60" s="33"/>
      <c r="I60" s="54">
        <v>8</v>
      </c>
      <c r="J60" s="54">
        <v>24</v>
      </c>
      <c r="K60" s="57"/>
      <c r="L60" s="54"/>
      <c r="M60" s="54">
        <v>2</v>
      </c>
      <c r="N60" s="54"/>
      <c r="O60" s="54"/>
      <c r="P60" s="54"/>
      <c r="Q60" s="54"/>
      <c r="R60" s="54"/>
      <c r="S60" s="35" t="s">
        <v>59</v>
      </c>
    </row>
    <row r="61" spans="1:19" s="55" customFormat="1" ht="21" customHeight="1">
      <c r="A61" s="51"/>
      <c r="B61" s="51"/>
      <c r="C61" s="32">
        <v>20</v>
      </c>
      <c r="D61" s="35">
        <v>2030151</v>
      </c>
      <c r="E61" s="35" t="s">
        <v>226</v>
      </c>
      <c r="F61" s="56">
        <v>2</v>
      </c>
      <c r="G61" s="30">
        <v>32</v>
      </c>
      <c r="H61" s="33"/>
      <c r="I61" s="54">
        <v>8</v>
      </c>
      <c r="J61" s="54">
        <v>24</v>
      </c>
      <c r="K61" s="57"/>
      <c r="L61" s="54"/>
      <c r="M61" s="54">
        <v>2</v>
      </c>
      <c r="N61" s="54"/>
      <c r="O61" s="54"/>
      <c r="P61" s="54"/>
      <c r="Q61" s="54"/>
      <c r="R61" s="54"/>
      <c r="S61" s="35" t="s">
        <v>59</v>
      </c>
    </row>
    <row r="62" spans="1:19" s="55" customFormat="1" ht="21" customHeight="1">
      <c r="A62" s="51"/>
      <c r="B62" s="51"/>
      <c r="C62" s="32">
        <v>21</v>
      </c>
      <c r="D62" s="52" t="s">
        <v>115</v>
      </c>
      <c r="E62" s="35" t="s">
        <v>116</v>
      </c>
      <c r="F62" s="33">
        <v>2</v>
      </c>
      <c r="G62" s="30">
        <v>32</v>
      </c>
      <c r="H62" s="33"/>
      <c r="I62" s="33">
        <v>16</v>
      </c>
      <c r="J62" s="33">
        <v>16</v>
      </c>
      <c r="K62" s="49"/>
      <c r="L62" s="33"/>
      <c r="M62" s="33"/>
      <c r="N62" s="33">
        <v>2</v>
      </c>
      <c r="O62" s="33"/>
      <c r="P62" s="33"/>
      <c r="Q62" s="33"/>
      <c r="R62" s="33"/>
      <c r="S62" s="35" t="s">
        <v>59</v>
      </c>
    </row>
    <row r="63" spans="1:19" s="55" customFormat="1" ht="21" customHeight="1">
      <c r="A63" s="51"/>
      <c r="B63" s="58"/>
      <c r="C63" s="32">
        <v>22</v>
      </c>
      <c r="D63" s="31" t="s">
        <v>117</v>
      </c>
      <c r="E63" s="35" t="s">
        <v>118</v>
      </c>
      <c r="F63" s="33">
        <v>2</v>
      </c>
      <c r="G63" s="30">
        <v>32</v>
      </c>
      <c r="H63" s="33"/>
      <c r="I63" s="33">
        <v>16</v>
      </c>
      <c r="J63" s="33">
        <v>16</v>
      </c>
      <c r="K63" s="49"/>
      <c r="L63" s="33"/>
      <c r="M63" s="33"/>
      <c r="N63" s="33">
        <v>2</v>
      </c>
      <c r="O63" s="59"/>
      <c r="P63" s="33"/>
      <c r="Q63" s="33"/>
      <c r="R63" s="33"/>
      <c r="S63" s="35" t="s">
        <v>59</v>
      </c>
    </row>
    <row r="64" spans="1:19" s="55" customFormat="1" ht="21" customHeight="1">
      <c r="A64" s="51"/>
      <c r="B64" s="60" t="s">
        <v>49</v>
      </c>
      <c r="C64" s="60"/>
      <c r="D64" s="60"/>
      <c r="E64" s="60"/>
      <c r="F64" s="33">
        <f>SUM(F42:F63)</f>
        <v>44</v>
      </c>
      <c r="G64" s="30">
        <f>SUM(G42:G63)</f>
        <v>704</v>
      </c>
      <c r="H64" s="33"/>
      <c r="I64" s="33">
        <f>SUM(I42:I63)</f>
        <v>424</v>
      </c>
      <c r="J64" s="33">
        <f>SUM(J42:J63)</f>
        <v>280</v>
      </c>
      <c r="K64" s="49">
        <f>SUM(K42:K63)</f>
        <v>2</v>
      </c>
      <c r="L64" s="33">
        <f t="shared" ref="L64:R64" si="3">SUM(L42:L63)</f>
        <v>2</v>
      </c>
      <c r="M64" s="33">
        <f t="shared" si="3"/>
        <v>6</v>
      </c>
      <c r="N64" s="33">
        <f t="shared" si="3"/>
        <v>12</v>
      </c>
      <c r="O64" s="33">
        <f t="shared" si="3"/>
        <v>12</v>
      </c>
      <c r="P64" s="33">
        <f t="shared" si="3"/>
        <v>6</v>
      </c>
      <c r="Q64" s="33">
        <f t="shared" si="3"/>
        <v>4</v>
      </c>
      <c r="R64" s="33">
        <f t="shared" si="3"/>
        <v>0</v>
      </c>
      <c r="S64" s="35"/>
    </row>
    <row r="65" spans="1:19" s="55" customFormat="1" ht="21" customHeight="1">
      <c r="A65" s="51"/>
      <c r="B65" s="61" t="s">
        <v>119</v>
      </c>
      <c r="C65" s="52">
        <v>1</v>
      </c>
      <c r="D65" s="31">
        <v>2030713</v>
      </c>
      <c r="E65" s="32" t="s">
        <v>120</v>
      </c>
      <c r="F65" s="33">
        <v>2</v>
      </c>
      <c r="G65" s="30">
        <v>32</v>
      </c>
      <c r="H65" s="33"/>
      <c r="I65" s="62">
        <v>16</v>
      </c>
      <c r="J65" s="62">
        <v>16</v>
      </c>
      <c r="K65" s="49"/>
      <c r="L65" s="54"/>
      <c r="M65" s="63">
        <v>2</v>
      </c>
      <c r="N65" s="33"/>
      <c r="O65" s="33"/>
      <c r="P65" s="33"/>
      <c r="Q65" s="33"/>
      <c r="R65" s="33"/>
      <c r="S65" s="35" t="s">
        <v>59</v>
      </c>
    </row>
    <row r="66" spans="1:19" s="55" customFormat="1" ht="21" customHeight="1">
      <c r="A66" s="51"/>
      <c r="B66" s="61"/>
      <c r="C66" s="52">
        <v>2</v>
      </c>
      <c r="D66" s="31" t="s">
        <v>121</v>
      </c>
      <c r="E66" s="35" t="s">
        <v>122</v>
      </c>
      <c r="F66" s="33">
        <v>2</v>
      </c>
      <c r="G66" s="30">
        <v>32</v>
      </c>
      <c r="H66" s="33"/>
      <c r="I66" s="33">
        <v>16</v>
      </c>
      <c r="J66" s="33">
        <v>16</v>
      </c>
      <c r="K66" s="49"/>
      <c r="L66" s="54"/>
      <c r="M66" s="64"/>
      <c r="N66" s="33"/>
      <c r="O66" s="33"/>
      <c r="P66" s="33"/>
      <c r="Q66" s="34"/>
      <c r="R66" s="34"/>
      <c r="S66" s="35" t="s">
        <v>59</v>
      </c>
    </row>
    <row r="67" spans="1:19" s="55" customFormat="1" ht="21" customHeight="1">
      <c r="A67" s="51"/>
      <c r="B67" s="61"/>
      <c r="C67" s="52" t="s">
        <v>123</v>
      </c>
      <c r="D67" s="31" t="s">
        <v>124</v>
      </c>
      <c r="E67" s="35" t="s">
        <v>125</v>
      </c>
      <c r="F67" s="33">
        <v>2</v>
      </c>
      <c r="G67" s="30">
        <v>32</v>
      </c>
      <c r="H67" s="33"/>
      <c r="I67" s="33">
        <v>16</v>
      </c>
      <c r="J67" s="33">
        <v>16</v>
      </c>
      <c r="K67" s="49"/>
      <c r="L67" s="33"/>
      <c r="M67" s="33"/>
      <c r="N67" s="33"/>
      <c r="O67" s="63">
        <v>2</v>
      </c>
      <c r="P67" s="33"/>
      <c r="Q67" s="34"/>
      <c r="R67" s="34"/>
      <c r="S67" s="35" t="s">
        <v>59</v>
      </c>
    </row>
    <row r="68" spans="1:19" s="55" customFormat="1" ht="21" customHeight="1">
      <c r="A68" s="51"/>
      <c r="B68" s="61"/>
      <c r="C68" s="52" t="s">
        <v>64</v>
      </c>
      <c r="D68" s="31" t="s">
        <v>126</v>
      </c>
      <c r="E68" s="35" t="s">
        <v>127</v>
      </c>
      <c r="F68" s="33">
        <v>2</v>
      </c>
      <c r="G68" s="30">
        <v>32</v>
      </c>
      <c r="H68" s="33"/>
      <c r="I68" s="33">
        <v>32</v>
      </c>
      <c r="J68" s="33"/>
      <c r="K68" s="49"/>
      <c r="L68" s="33"/>
      <c r="M68" s="33"/>
      <c r="N68" s="33"/>
      <c r="O68" s="64"/>
      <c r="P68" s="33"/>
      <c r="Q68" s="34"/>
      <c r="R68" s="34"/>
      <c r="S68" s="35" t="s">
        <v>59</v>
      </c>
    </row>
    <row r="69" spans="1:19" s="55" customFormat="1" ht="21" customHeight="1">
      <c r="A69" s="51"/>
      <c r="B69" s="61"/>
      <c r="C69" s="52" t="s">
        <v>67</v>
      </c>
      <c r="D69" s="52" t="s">
        <v>128</v>
      </c>
      <c r="E69" s="35" t="s">
        <v>129</v>
      </c>
      <c r="F69" s="33">
        <v>2</v>
      </c>
      <c r="G69" s="30">
        <v>32</v>
      </c>
      <c r="H69" s="33"/>
      <c r="I69" s="33">
        <v>16</v>
      </c>
      <c r="J69" s="33">
        <v>16</v>
      </c>
      <c r="K69" s="49"/>
      <c r="L69" s="54"/>
      <c r="M69" s="33"/>
      <c r="N69" s="33"/>
      <c r="O69" s="33"/>
      <c r="P69" s="33"/>
      <c r="Q69" s="63">
        <v>2</v>
      </c>
      <c r="R69" s="33"/>
      <c r="S69" s="35" t="s">
        <v>59</v>
      </c>
    </row>
    <row r="70" spans="1:19" s="55" customFormat="1" ht="21" customHeight="1">
      <c r="A70" s="51"/>
      <c r="B70" s="61"/>
      <c r="C70" s="52" t="s">
        <v>70</v>
      </c>
      <c r="D70" s="31" t="s">
        <v>130</v>
      </c>
      <c r="E70" s="35" t="s">
        <v>131</v>
      </c>
      <c r="F70" s="33">
        <v>2</v>
      </c>
      <c r="G70" s="30">
        <v>32</v>
      </c>
      <c r="H70" s="33"/>
      <c r="I70" s="33">
        <v>16</v>
      </c>
      <c r="J70" s="33">
        <v>16</v>
      </c>
      <c r="K70" s="49"/>
      <c r="L70" s="33"/>
      <c r="M70" s="33"/>
      <c r="N70" s="33"/>
      <c r="O70" s="33"/>
      <c r="P70" s="33"/>
      <c r="Q70" s="64"/>
      <c r="R70" s="34"/>
      <c r="S70" s="35" t="s">
        <v>59</v>
      </c>
    </row>
    <row r="71" spans="1:19" s="55" customFormat="1" ht="21" customHeight="1">
      <c r="A71" s="51"/>
      <c r="B71" s="61"/>
      <c r="C71" s="52" t="s">
        <v>73</v>
      </c>
      <c r="D71" s="53" t="s">
        <v>132</v>
      </c>
      <c r="E71" s="50" t="s">
        <v>133</v>
      </c>
      <c r="F71" s="56">
        <v>2</v>
      </c>
      <c r="G71" s="30">
        <v>32</v>
      </c>
      <c r="H71" s="33"/>
      <c r="I71" s="54">
        <v>16</v>
      </c>
      <c r="J71" s="54">
        <v>16</v>
      </c>
      <c r="K71" s="49"/>
      <c r="L71" s="54"/>
      <c r="M71" s="63">
        <v>2</v>
      </c>
      <c r="N71" s="33"/>
      <c r="O71" s="33"/>
      <c r="P71" s="65"/>
      <c r="Q71" s="33"/>
      <c r="R71" s="33"/>
      <c r="S71" s="35" t="s">
        <v>59</v>
      </c>
    </row>
    <row r="72" spans="1:19" s="55" customFormat="1" ht="21" customHeight="1">
      <c r="A72" s="51"/>
      <c r="B72" s="61"/>
      <c r="C72" s="35">
        <v>8</v>
      </c>
      <c r="D72" s="35">
        <v>2030720</v>
      </c>
      <c r="E72" s="35" t="s">
        <v>134</v>
      </c>
      <c r="F72" s="56">
        <v>2</v>
      </c>
      <c r="G72" s="30">
        <v>32</v>
      </c>
      <c r="H72" s="33"/>
      <c r="I72" s="54">
        <v>16</v>
      </c>
      <c r="J72" s="54">
        <v>16</v>
      </c>
      <c r="K72" s="57"/>
      <c r="L72" s="54"/>
      <c r="M72" s="64"/>
      <c r="N72" s="33"/>
      <c r="O72" s="54"/>
      <c r="P72" s="54"/>
      <c r="Q72" s="54"/>
      <c r="R72" s="54"/>
      <c r="S72" s="35" t="s">
        <v>59</v>
      </c>
    </row>
    <row r="73" spans="1:19" s="55" customFormat="1" ht="21" customHeight="1">
      <c r="A73" s="51"/>
      <c r="B73" s="61"/>
      <c r="C73" s="35">
        <v>9</v>
      </c>
      <c r="D73" s="35">
        <v>2030604</v>
      </c>
      <c r="E73" s="35" t="s">
        <v>234</v>
      </c>
      <c r="F73" s="56">
        <v>4</v>
      </c>
      <c r="G73" s="30">
        <v>64</v>
      </c>
      <c r="H73" s="33"/>
      <c r="I73" s="54">
        <v>16</v>
      </c>
      <c r="J73" s="54">
        <v>48</v>
      </c>
      <c r="K73" s="57"/>
      <c r="L73" s="54"/>
      <c r="M73" s="54"/>
      <c r="N73" s="54"/>
      <c r="O73" s="54"/>
      <c r="P73" s="66">
        <v>4</v>
      </c>
      <c r="Q73" s="54"/>
      <c r="R73" s="54"/>
      <c r="S73" s="35" t="s">
        <v>59</v>
      </c>
    </row>
    <row r="74" spans="1:19" s="55" customFormat="1" ht="21" customHeight="1">
      <c r="A74" s="51"/>
      <c r="B74" s="61"/>
      <c r="C74" s="35">
        <v>10</v>
      </c>
      <c r="D74" s="35">
        <v>2030660</v>
      </c>
      <c r="E74" s="35" t="s">
        <v>235</v>
      </c>
      <c r="F74" s="56">
        <v>4</v>
      </c>
      <c r="G74" s="30">
        <v>64</v>
      </c>
      <c r="H74" s="33"/>
      <c r="I74" s="54">
        <v>16</v>
      </c>
      <c r="J74" s="54">
        <v>48</v>
      </c>
      <c r="K74" s="57"/>
      <c r="L74" s="54"/>
      <c r="M74" s="54"/>
      <c r="N74" s="54"/>
      <c r="O74" s="54"/>
      <c r="P74" s="67"/>
      <c r="Q74" s="54"/>
      <c r="R74" s="54"/>
      <c r="S74" s="35" t="s">
        <v>59</v>
      </c>
    </row>
    <row r="75" spans="1:19" s="55" customFormat="1" ht="21" customHeight="1">
      <c r="A75" s="51"/>
      <c r="B75" s="61"/>
      <c r="C75" s="35">
        <v>11</v>
      </c>
      <c r="D75" s="35">
        <v>2030100</v>
      </c>
      <c r="E75" s="35" t="s">
        <v>236</v>
      </c>
      <c r="F75" s="56">
        <v>2</v>
      </c>
      <c r="G75" s="30">
        <v>32</v>
      </c>
      <c r="H75" s="33"/>
      <c r="I75" s="54">
        <v>16</v>
      </c>
      <c r="J75" s="54">
        <v>16</v>
      </c>
      <c r="K75" s="57"/>
      <c r="L75" s="54"/>
      <c r="M75" s="54"/>
      <c r="N75" s="54"/>
      <c r="O75" s="66">
        <v>2</v>
      </c>
      <c r="P75" s="54"/>
      <c r="Q75" s="54"/>
      <c r="R75" s="54"/>
      <c r="S75" s="35" t="s">
        <v>59</v>
      </c>
    </row>
    <row r="76" spans="1:19" s="55" customFormat="1" ht="21" customHeight="1">
      <c r="A76" s="51"/>
      <c r="B76" s="61"/>
      <c r="C76" s="35">
        <v>12</v>
      </c>
      <c r="D76" s="35">
        <v>2030717</v>
      </c>
      <c r="E76" s="35" t="s">
        <v>135</v>
      </c>
      <c r="F76" s="56">
        <v>2</v>
      </c>
      <c r="G76" s="30">
        <v>32</v>
      </c>
      <c r="H76" s="33"/>
      <c r="I76" s="54">
        <v>16</v>
      </c>
      <c r="J76" s="54">
        <v>16</v>
      </c>
      <c r="K76" s="57"/>
      <c r="L76" s="54"/>
      <c r="M76" s="54"/>
      <c r="N76" s="54"/>
      <c r="O76" s="67"/>
      <c r="P76" s="54"/>
      <c r="Q76" s="54"/>
      <c r="R76" s="54"/>
      <c r="S76" s="35" t="s">
        <v>59</v>
      </c>
    </row>
    <row r="77" spans="1:19" s="55" customFormat="1" ht="21" customHeight="1">
      <c r="A77" s="51"/>
      <c r="B77" s="61"/>
      <c r="C77" s="35">
        <v>13</v>
      </c>
      <c r="D77" s="35">
        <v>2030527</v>
      </c>
      <c r="E77" s="35" t="s">
        <v>136</v>
      </c>
      <c r="F77" s="56">
        <v>2</v>
      </c>
      <c r="G77" s="30">
        <v>32</v>
      </c>
      <c r="H77" s="33"/>
      <c r="I77" s="54">
        <v>16</v>
      </c>
      <c r="J77" s="54">
        <v>16</v>
      </c>
      <c r="K77" s="57"/>
      <c r="L77" s="54"/>
      <c r="M77" s="54"/>
      <c r="N77" s="66">
        <v>2</v>
      </c>
      <c r="O77" s="54"/>
      <c r="P77" s="54"/>
      <c r="Q77" s="54"/>
      <c r="R77" s="54"/>
      <c r="S77" s="35" t="s">
        <v>59</v>
      </c>
    </row>
    <row r="78" spans="1:19" s="55" customFormat="1" ht="21" customHeight="1">
      <c r="A78" s="51"/>
      <c r="B78" s="61"/>
      <c r="C78" s="35">
        <v>14</v>
      </c>
      <c r="D78" s="35">
        <v>2030503</v>
      </c>
      <c r="E78" s="35" t="s">
        <v>237</v>
      </c>
      <c r="F78" s="56">
        <v>2</v>
      </c>
      <c r="G78" s="30">
        <v>32</v>
      </c>
      <c r="H78" s="33"/>
      <c r="I78" s="54">
        <v>16</v>
      </c>
      <c r="J78" s="54">
        <v>16</v>
      </c>
      <c r="K78" s="57"/>
      <c r="L78" s="54"/>
      <c r="M78" s="54"/>
      <c r="N78" s="67"/>
      <c r="O78" s="54"/>
      <c r="P78" s="54"/>
      <c r="Q78" s="54"/>
      <c r="R78" s="54"/>
      <c r="S78" s="35" t="s">
        <v>59</v>
      </c>
    </row>
    <row r="79" spans="1:19" s="55" customFormat="1" ht="21" customHeight="1">
      <c r="A79" s="51"/>
      <c r="B79" s="61"/>
      <c r="C79" s="35">
        <v>15</v>
      </c>
      <c r="D79" s="35">
        <v>2030463</v>
      </c>
      <c r="E79" s="35" t="s">
        <v>137</v>
      </c>
      <c r="F79" s="56">
        <v>2</v>
      </c>
      <c r="G79" s="30">
        <v>32</v>
      </c>
      <c r="H79" s="33" t="s">
        <v>20</v>
      </c>
      <c r="I79" s="54">
        <v>32</v>
      </c>
      <c r="J79" s="54"/>
      <c r="K79" s="57"/>
      <c r="L79" s="54"/>
      <c r="M79" s="54"/>
      <c r="N79" s="66">
        <v>2</v>
      </c>
      <c r="O79" s="54"/>
      <c r="P79" s="54"/>
      <c r="Q79" s="54"/>
      <c r="R79" s="54"/>
      <c r="S79" s="35" t="s">
        <v>59</v>
      </c>
    </row>
    <row r="80" spans="1:19" s="55" customFormat="1" ht="21" customHeight="1">
      <c r="A80" s="51"/>
      <c r="B80" s="61"/>
      <c r="C80" s="35">
        <v>16</v>
      </c>
      <c r="D80" s="35">
        <v>2030789</v>
      </c>
      <c r="E80" s="35" t="s">
        <v>221</v>
      </c>
      <c r="F80" s="56">
        <v>2</v>
      </c>
      <c r="G80" s="30">
        <v>32</v>
      </c>
      <c r="H80" s="33" t="s">
        <v>20</v>
      </c>
      <c r="I80" s="54">
        <v>32</v>
      </c>
      <c r="J80" s="54"/>
      <c r="K80" s="57"/>
      <c r="L80" s="54"/>
      <c r="M80" s="54"/>
      <c r="N80" s="67"/>
      <c r="O80" s="54"/>
      <c r="P80" s="54"/>
      <c r="Q80" s="54"/>
      <c r="R80" s="54"/>
      <c r="S80" s="35" t="s">
        <v>59</v>
      </c>
    </row>
    <row r="81" spans="1:19" s="55" customFormat="1" ht="21" customHeight="1">
      <c r="A81" s="51"/>
      <c r="B81" s="61"/>
      <c r="C81" s="35">
        <v>17</v>
      </c>
      <c r="D81" s="35">
        <v>2030790</v>
      </c>
      <c r="E81" s="35" t="s">
        <v>222</v>
      </c>
      <c r="F81" s="56">
        <v>2</v>
      </c>
      <c r="G81" s="30">
        <v>32</v>
      </c>
      <c r="H81" s="33"/>
      <c r="I81" s="54">
        <v>32</v>
      </c>
      <c r="J81" s="54"/>
      <c r="K81" s="57"/>
      <c r="L81" s="54"/>
      <c r="M81" s="54"/>
      <c r="N81" s="54"/>
      <c r="O81" s="66">
        <v>2</v>
      </c>
      <c r="P81" s="54"/>
      <c r="Q81" s="54"/>
      <c r="R81" s="54"/>
      <c r="S81" s="35" t="s">
        <v>59</v>
      </c>
    </row>
    <row r="82" spans="1:19" s="55" customFormat="1" ht="21" customHeight="1">
      <c r="A82" s="51"/>
      <c r="B82" s="61"/>
      <c r="C82" s="35">
        <v>18</v>
      </c>
      <c r="D82" s="35">
        <v>2030459</v>
      </c>
      <c r="E82" s="35" t="s">
        <v>138</v>
      </c>
      <c r="F82" s="56">
        <v>2</v>
      </c>
      <c r="G82" s="30">
        <v>32</v>
      </c>
      <c r="H82" s="33"/>
      <c r="I82" s="54">
        <v>16</v>
      </c>
      <c r="J82" s="54">
        <v>16</v>
      </c>
      <c r="K82" s="57"/>
      <c r="L82" s="54"/>
      <c r="M82" s="54"/>
      <c r="N82" s="54"/>
      <c r="O82" s="67"/>
      <c r="P82" s="54"/>
      <c r="Q82" s="54"/>
      <c r="R82" s="54"/>
      <c r="S82" s="35" t="s">
        <v>59</v>
      </c>
    </row>
    <row r="83" spans="1:19" s="55" customFormat="1" ht="21" customHeight="1">
      <c r="A83" s="58"/>
      <c r="B83" s="61"/>
      <c r="C83" s="68" t="s">
        <v>54</v>
      </c>
      <c r="D83" s="68"/>
      <c r="E83" s="68"/>
      <c r="F83" s="56">
        <f>SUM(K65:R82)</f>
        <v>20</v>
      </c>
      <c r="G83" s="30">
        <f>F83*16</f>
        <v>320</v>
      </c>
      <c r="H83" s="33"/>
      <c r="I83" s="54">
        <f>I65+I67+I69+I71+I73+I75+I77+I79+I81</f>
        <v>176</v>
      </c>
      <c r="J83" s="54">
        <f>J65+J67+J69+J71+J73+J75+J77+J79+J81</f>
        <v>144</v>
      </c>
      <c r="K83" s="57">
        <f t="shared" ref="K83:R83" si="4">SUM(K65:K82)</f>
        <v>0</v>
      </c>
      <c r="L83" s="54">
        <f t="shared" si="4"/>
        <v>0</v>
      </c>
      <c r="M83" s="54">
        <f t="shared" si="4"/>
        <v>4</v>
      </c>
      <c r="N83" s="54">
        <f t="shared" si="4"/>
        <v>4</v>
      </c>
      <c r="O83" s="54">
        <f t="shared" si="4"/>
        <v>6</v>
      </c>
      <c r="P83" s="54">
        <f t="shared" si="4"/>
        <v>4</v>
      </c>
      <c r="Q83" s="54">
        <f t="shared" si="4"/>
        <v>2</v>
      </c>
      <c r="R83" s="54">
        <f t="shared" si="4"/>
        <v>0</v>
      </c>
      <c r="S83" s="35"/>
    </row>
    <row r="84" spans="1:19" s="55" customFormat="1" ht="21" customHeight="1">
      <c r="A84" s="119" t="s">
        <v>139</v>
      </c>
      <c r="B84" s="120"/>
      <c r="C84" s="120"/>
      <c r="D84" s="120"/>
      <c r="E84" s="121"/>
      <c r="F84" s="122">
        <f>F83+F64+F41+F36+F28+F24</f>
        <v>137</v>
      </c>
      <c r="G84" s="122">
        <f>G83+G64+G41+G36+G28+G24</f>
        <v>2256</v>
      </c>
      <c r="H84" s="94"/>
      <c r="I84" s="122">
        <f>I83+I64+I41+I36+I28+I24</f>
        <v>1490</v>
      </c>
      <c r="J84" s="122">
        <f>J83+J64+J41+J36+J28+J24</f>
        <v>766</v>
      </c>
      <c r="K84" s="123">
        <f t="shared" ref="K84:R84" si="5">K83+K64+K41+K36+K28+K24</f>
        <v>15</v>
      </c>
      <c r="L84" s="122">
        <f t="shared" si="5"/>
        <v>20</v>
      </c>
      <c r="M84" s="122">
        <f t="shared" si="5"/>
        <v>21</v>
      </c>
      <c r="N84" s="122">
        <f t="shared" si="5"/>
        <v>28</v>
      </c>
      <c r="O84" s="122">
        <f t="shared" si="5"/>
        <v>18</v>
      </c>
      <c r="P84" s="122">
        <f t="shared" si="5"/>
        <v>10</v>
      </c>
      <c r="Q84" s="122">
        <f t="shared" si="5"/>
        <v>6</v>
      </c>
      <c r="R84" s="122">
        <f t="shared" si="5"/>
        <v>0</v>
      </c>
      <c r="S84" s="35"/>
    </row>
    <row r="85" spans="1:19" s="55" customFormat="1" ht="21" customHeight="1">
      <c r="A85" s="61" t="s">
        <v>140</v>
      </c>
      <c r="B85" s="107" t="s">
        <v>141</v>
      </c>
      <c r="C85" s="31">
        <v>1</v>
      </c>
      <c r="D85" s="31">
        <v>2119006</v>
      </c>
      <c r="E85" s="35" t="s">
        <v>142</v>
      </c>
      <c r="F85" s="33">
        <v>2</v>
      </c>
      <c r="G85" s="30">
        <v>32</v>
      </c>
      <c r="H85" s="33"/>
      <c r="I85" s="33"/>
      <c r="J85" s="33">
        <v>32</v>
      </c>
      <c r="K85" s="57" t="s">
        <v>238</v>
      </c>
      <c r="M85" s="33"/>
      <c r="N85" s="33"/>
      <c r="O85" s="33"/>
      <c r="P85" s="33"/>
      <c r="Q85" s="33"/>
      <c r="R85" s="33"/>
      <c r="S85" s="32" t="s">
        <v>143</v>
      </c>
    </row>
    <row r="86" spans="1:19" s="55" customFormat="1" ht="21" customHeight="1">
      <c r="A86" s="61"/>
      <c r="B86" s="107"/>
      <c r="C86" s="31" t="s">
        <v>144</v>
      </c>
      <c r="D86" s="31" t="s">
        <v>212</v>
      </c>
      <c r="E86" s="35" t="s">
        <v>145</v>
      </c>
      <c r="F86" s="33">
        <v>1</v>
      </c>
      <c r="G86" s="30">
        <v>16</v>
      </c>
      <c r="H86" s="33"/>
      <c r="I86" s="33"/>
      <c r="J86" s="33">
        <v>16</v>
      </c>
      <c r="K86" s="49"/>
      <c r="L86" s="33"/>
      <c r="N86" s="54"/>
      <c r="O86" s="54" t="s">
        <v>239</v>
      </c>
      <c r="P86" s="54" t="s">
        <v>239</v>
      </c>
      <c r="Q86" s="54"/>
      <c r="R86" s="54"/>
      <c r="S86" s="35" t="s">
        <v>59</v>
      </c>
    </row>
    <row r="87" spans="1:19" s="55" customFormat="1" ht="21" customHeight="1">
      <c r="A87" s="61"/>
      <c r="B87" s="107"/>
      <c r="C87" s="31" t="s">
        <v>123</v>
      </c>
      <c r="D87" s="31" t="s">
        <v>213</v>
      </c>
      <c r="E87" s="35" t="s">
        <v>146</v>
      </c>
      <c r="F87" s="33">
        <v>1</v>
      </c>
      <c r="G87" s="30">
        <v>16</v>
      </c>
      <c r="H87" s="33"/>
      <c r="I87" s="33"/>
      <c r="J87" s="33">
        <v>16</v>
      </c>
      <c r="K87" s="57"/>
      <c r="L87" s="54"/>
      <c r="M87" s="54"/>
      <c r="N87" s="54"/>
      <c r="O87" s="54"/>
      <c r="P87" s="54"/>
      <c r="Q87" s="54" t="s">
        <v>239</v>
      </c>
      <c r="R87" s="54"/>
      <c r="S87" s="35" t="s">
        <v>59</v>
      </c>
    </row>
    <row r="88" spans="1:19" s="55" customFormat="1" ht="21" customHeight="1">
      <c r="A88" s="61"/>
      <c r="B88" s="107"/>
      <c r="C88" s="124">
        <v>4</v>
      </c>
      <c r="D88" s="32">
        <v>2999107</v>
      </c>
      <c r="E88" s="32" t="s">
        <v>147</v>
      </c>
      <c r="F88" s="33">
        <v>2</v>
      </c>
      <c r="G88" s="30">
        <v>32</v>
      </c>
      <c r="H88" s="33"/>
      <c r="I88" s="33">
        <v>12</v>
      </c>
      <c r="J88" s="54">
        <v>20</v>
      </c>
      <c r="K88" s="57" t="s">
        <v>238</v>
      </c>
      <c r="L88" s="54" t="s">
        <v>239</v>
      </c>
      <c r="M88" s="54"/>
      <c r="N88" s="125"/>
      <c r="O88" s="125"/>
      <c r="P88" s="125"/>
      <c r="Q88" s="125"/>
      <c r="R88" s="125"/>
      <c r="S88" s="32" t="s">
        <v>39</v>
      </c>
    </row>
    <row r="89" spans="1:19" s="55" customFormat="1" ht="21" customHeight="1">
      <c r="A89" s="61"/>
      <c r="B89" s="60" t="s">
        <v>49</v>
      </c>
      <c r="C89" s="60"/>
      <c r="D89" s="60"/>
      <c r="E89" s="60"/>
      <c r="F89" s="122">
        <f>SUM(F85:F88)</f>
        <v>6</v>
      </c>
      <c r="G89" s="122">
        <f>SUM(G85:G88)</f>
        <v>96</v>
      </c>
      <c r="H89" s="33"/>
      <c r="I89" s="122">
        <f>SUM(I85:I88)</f>
        <v>12</v>
      </c>
      <c r="J89" s="122">
        <f>SUM(J85:J88)</f>
        <v>84</v>
      </c>
      <c r="K89" s="57"/>
      <c r="L89" s="54"/>
      <c r="M89" s="54"/>
      <c r="N89" s="125"/>
      <c r="O89" s="125"/>
      <c r="P89" s="125"/>
      <c r="Q89" s="125"/>
      <c r="R89" s="125"/>
      <c r="S89" s="32"/>
    </row>
    <row r="90" spans="1:19" s="55" customFormat="1" ht="21" customHeight="1">
      <c r="A90" s="61"/>
      <c r="B90" s="61" t="s">
        <v>148</v>
      </c>
      <c r="C90" s="31">
        <v>1</v>
      </c>
      <c r="D90" s="31">
        <v>2039081</v>
      </c>
      <c r="E90" s="35" t="s">
        <v>149</v>
      </c>
      <c r="F90" s="33">
        <v>1</v>
      </c>
      <c r="G90" s="30">
        <v>16</v>
      </c>
      <c r="H90" s="33"/>
      <c r="I90" s="33"/>
      <c r="J90" s="126">
        <v>16</v>
      </c>
      <c r="K90" s="127"/>
      <c r="L90" s="54" t="s">
        <v>239</v>
      </c>
      <c r="M90" s="126"/>
      <c r="N90" s="126"/>
      <c r="O90" s="126"/>
      <c r="P90" s="126"/>
      <c r="Q90" s="33"/>
      <c r="R90" s="33"/>
      <c r="S90" s="35" t="s">
        <v>59</v>
      </c>
    </row>
    <row r="91" spans="1:19" s="55" customFormat="1" ht="21" customHeight="1">
      <c r="A91" s="61"/>
      <c r="B91" s="61"/>
      <c r="C91" s="31">
        <v>2</v>
      </c>
      <c r="D91" s="31">
        <v>2039082</v>
      </c>
      <c r="E91" s="32" t="s">
        <v>150</v>
      </c>
      <c r="F91" s="33">
        <v>1</v>
      </c>
      <c r="G91" s="30">
        <v>16</v>
      </c>
      <c r="H91" s="33"/>
      <c r="I91" s="33"/>
      <c r="J91" s="126">
        <v>16</v>
      </c>
      <c r="K91" s="127"/>
      <c r="L91" s="126"/>
      <c r="M91" s="54" t="s">
        <v>239</v>
      </c>
      <c r="N91" s="126"/>
      <c r="O91" s="126"/>
      <c r="P91" s="126"/>
      <c r="Q91" s="34"/>
      <c r="R91" s="34"/>
      <c r="S91" s="35" t="s">
        <v>59</v>
      </c>
    </row>
    <row r="92" spans="1:19" s="55" customFormat="1" ht="21" customHeight="1">
      <c r="A92" s="61"/>
      <c r="B92" s="61"/>
      <c r="C92" s="31" t="s">
        <v>123</v>
      </c>
      <c r="D92" s="31">
        <v>2039083</v>
      </c>
      <c r="E92" s="35" t="s">
        <v>151</v>
      </c>
      <c r="F92" s="33">
        <v>1</v>
      </c>
      <c r="G92" s="30">
        <v>16</v>
      </c>
      <c r="H92" s="33"/>
      <c r="I92" s="33"/>
      <c r="J92" s="126">
        <v>16</v>
      </c>
      <c r="K92" s="127"/>
      <c r="L92" s="126"/>
      <c r="M92" s="128"/>
      <c r="N92" s="54" t="s">
        <v>239</v>
      </c>
      <c r="O92" s="126"/>
      <c r="P92" s="126"/>
      <c r="Q92" s="54"/>
      <c r="R92" s="54"/>
      <c r="S92" s="35" t="s">
        <v>59</v>
      </c>
    </row>
    <row r="93" spans="1:19" s="55" customFormat="1" ht="21" customHeight="1">
      <c r="A93" s="61"/>
      <c r="B93" s="61"/>
      <c r="C93" s="31" t="s">
        <v>64</v>
      </c>
      <c r="D93" s="31">
        <v>2039084</v>
      </c>
      <c r="E93" s="35" t="s">
        <v>152</v>
      </c>
      <c r="F93" s="33">
        <v>1</v>
      </c>
      <c r="G93" s="30">
        <v>16</v>
      </c>
      <c r="H93" s="33"/>
      <c r="I93" s="33"/>
      <c r="J93" s="126">
        <v>16</v>
      </c>
      <c r="K93" s="127"/>
      <c r="L93" s="126"/>
      <c r="M93" s="128"/>
      <c r="N93" s="126"/>
      <c r="O93" s="54" t="s">
        <v>239</v>
      </c>
      <c r="P93" s="126"/>
      <c r="Q93" s="54"/>
      <c r="R93" s="54"/>
      <c r="S93" s="35" t="s">
        <v>59</v>
      </c>
    </row>
    <row r="94" spans="1:19" s="55" customFormat="1" ht="21" customHeight="1">
      <c r="A94" s="61"/>
      <c r="B94" s="61"/>
      <c r="C94" s="31" t="s">
        <v>67</v>
      </c>
      <c r="D94" s="31">
        <v>2039085</v>
      </c>
      <c r="E94" s="35" t="s">
        <v>153</v>
      </c>
      <c r="F94" s="33">
        <v>2</v>
      </c>
      <c r="G94" s="30">
        <v>32</v>
      </c>
      <c r="H94" s="33"/>
      <c r="I94" s="33"/>
      <c r="J94" s="126">
        <v>32</v>
      </c>
      <c r="K94" s="127"/>
      <c r="L94" s="126"/>
      <c r="M94" s="128"/>
      <c r="N94" s="129"/>
      <c r="O94" s="126"/>
      <c r="P94" s="54" t="s">
        <v>239</v>
      </c>
      <c r="Q94" s="54"/>
      <c r="R94" s="54"/>
      <c r="S94" s="35" t="s">
        <v>59</v>
      </c>
    </row>
    <row r="95" spans="1:19" s="55" customFormat="1" ht="21" customHeight="1">
      <c r="A95" s="61"/>
      <c r="B95" s="61"/>
      <c r="C95" s="31" t="s">
        <v>70</v>
      </c>
      <c r="D95" s="31" t="s">
        <v>210</v>
      </c>
      <c r="E95" s="35" t="s">
        <v>154</v>
      </c>
      <c r="F95" s="33">
        <v>6</v>
      </c>
      <c r="G95" s="30">
        <v>96</v>
      </c>
      <c r="H95" s="33"/>
      <c r="I95" s="33"/>
      <c r="J95" s="33">
        <v>96</v>
      </c>
      <c r="K95" s="49"/>
      <c r="L95" s="33"/>
      <c r="M95" s="34"/>
      <c r="N95" s="33"/>
      <c r="O95" s="33"/>
      <c r="P95" s="126"/>
      <c r="Q95" s="54" t="s">
        <v>239</v>
      </c>
      <c r="R95" s="54" t="s">
        <v>239</v>
      </c>
      <c r="S95" s="35" t="s">
        <v>59</v>
      </c>
    </row>
    <row r="96" spans="1:19" ht="21" customHeight="1">
      <c r="A96" s="61"/>
      <c r="B96" s="61"/>
      <c r="C96" s="31" t="s">
        <v>73</v>
      </c>
      <c r="D96" s="31" t="s">
        <v>211</v>
      </c>
      <c r="E96" s="35" t="s">
        <v>155</v>
      </c>
      <c r="F96" s="33">
        <v>10</v>
      </c>
      <c r="G96" s="30">
        <v>160</v>
      </c>
      <c r="H96" s="33"/>
      <c r="I96" s="33"/>
      <c r="J96" s="33">
        <v>160</v>
      </c>
      <c r="K96" s="49"/>
      <c r="L96" s="33"/>
      <c r="N96" s="33"/>
      <c r="O96" s="33"/>
      <c r="P96" s="33"/>
      <c r="Q96" s="54" t="s">
        <v>239</v>
      </c>
      <c r="R96" s="54" t="s">
        <v>239</v>
      </c>
      <c r="S96" s="35" t="s">
        <v>59</v>
      </c>
    </row>
    <row r="97" spans="1:19" ht="21" customHeight="1">
      <c r="A97" s="61"/>
      <c r="B97" s="68" t="s">
        <v>49</v>
      </c>
      <c r="C97" s="68"/>
      <c r="D97" s="68"/>
      <c r="E97" s="68"/>
      <c r="F97" s="33">
        <f>SUM(F90:F96)</f>
        <v>22</v>
      </c>
      <c r="G97" s="33">
        <f>SUM(G90:G96)</f>
        <v>352</v>
      </c>
      <c r="H97" s="33"/>
      <c r="I97" s="33"/>
      <c r="J97" s="33">
        <f>SUM(J90:J96)</f>
        <v>352</v>
      </c>
      <c r="K97" s="49"/>
      <c r="L97" s="33"/>
      <c r="M97" s="33"/>
      <c r="N97" s="33"/>
      <c r="O97" s="33"/>
      <c r="P97" s="126"/>
      <c r="Q97" s="126"/>
      <c r="R97" s="33"/>
      <c r="S97" s="35"/>
    </row>
    <row r="98" spans="1:19" ht="21" customHeight="1">
      <c r="A98" s="68" t="s">
        <v>156</v>
      </c>
      <c r="B98" s="68"/>
      <c r="C98" s="68"/>
      <c r="D98" s="68"/>
      <c r="E98" s="68"/>
      <c r="F98" s="130">
        <f>F84+F97+F89</f>
        <v>165</v>
      </c>
      <c r="G98" s="130">
        <f>G84+G97+G89</f>
        <v>2704</v>
      </c>
      <c r="H98" s="33"/>
      <c r="I98" s="130">
        <f>I84+I97+I89</f>
        <v>1502</v>
      </c>
      <c r="J98" s="130">
        <f>J84+J97+J89</f>
        <v>1202</v>
      </c>
      <c r="K98" s="49"/>
      <c r="L98" s="33"/>
      <c r="M98" s="33"/>
      <c r="N98" s="33"/>
      <c r="O98" s="33"/>
      <c r="P98" s="33"/>
      <c r="Q98" s="33"/>
      <c r="R98" s="33"/>
      <c r="S98" s="35"/>
    </row>
    <row r="99" spans="1:19" ht="21" customHeight="1">
      <c r="A99" s="131" t="s">
        <v>157</v>
      </c>
      <c r="B99" s="131"/>
      <c r="C99" s="131"/>
      <c r="D99" s="131"/>
      <c r="E99" s="131"/>
      <c r="F99" s="132">
        <v>8</v>
      </c>
      <c r="G99" s="30"/>
      <c r="H99" s="33"/>
      <c r="I99" s="33"/>
      <c r="J99" s="33"/>
      <c r="K99" s="57" t="s">
        <v>238</v>
      </c>
      <c r="L99" s="54" t="s">
        <v>239</v>
      </c>
      <c r="M99" s="54" t="s">
        <v>239</v>
      </c>
      <c r="N99" s="54" t="s">
        <v>239</v>
      </c>
      <c r="O99" s="54" t="s">
        <v>239</v>
      </c>
      <c r="P99" s="54" t="s">
        <v>239</v>
      </c>
      <c r="Q99" s="54" t="s">
        <v>239</v>
      </c>
      <c r="R99" s="54" t="s">
        <v>239</v>
      </c>
      <c r="S99" s="35"/>
    </row>
    <row r="100" spans="1:19" ht="59.1" customHeight="1">
      <c r="A100" s="133" t="s">
        <v>240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</row>
  </sheetData>
  <mergeCells count="46">
    <mergeCell ref="Q69:Q70"/>
    <mergeCell ref="S1:S2"/>
    <mergeCell ref="B25:D27"/>
    <mergeCell ref="N79:N80"/>
    <mergeCell ref="O67:O68"/>
    <mergeCell ref="O75:O76"/>
    <mergeCell ref="I1:J1"/>
    <mergeCell ref="K1:R1"/>
    <mergeCell ref="G1:G2"/>
    <mergeCell ref="H1:H2"/>
    <mergeCell ref="O81:O82"/>
    <mergeCell ref="P73:P74"/>
    <mergeCell ref="M37:M38"/>
    <mergeCell ref="M65:M66"/>
    <mergeCell ref="M71:M72"/>
    <mergeCell ref="N39:N40"/>
    <mergeCell ref="N77:N78"/>
    <mergeCell ref="B90:B96"/>
    <mergeCell ref="C1:C2"/>
    <mergeCell ref="D1:D2"/>
    <mergeCell ref="E1:E2"/>
    <mergeCell ref="F1:F2"/>
    <mergeCell ref="B41:E41"/>
    <mergeCell ref="B64:E64"/>
    <mergeCell ref="C83:E83"/>
    <mergeCell ref="A84:E84"/>
    <mergeCell ref="B89:E89"/>
    <mergeCell ref="B24:E24"/>
    <mergeCell ref="B28:E28"/>
    <mergeCell ref="B36:E36"/>
    <mergeCell ref="B97:E97"/>
    <mergeCell ref="A98:E98"/>
    <mergeCell ref="A99:E99"/>
    <mergeCell ref="A100:S100"/>
    <mergeCell ref="A1:A2"/>
    <mergeCell ref="A3:A28"/>
    <mergeCell ref="A29:A41"/>
    <mergeCell ref="A42:A83"/>
    <mergeCell ref="A85:A97"/>
    <mergeCell ref="B1:B2"/>
    <mergeCell ref="B3:B23"/>
    <mergeCell ref="B29:B35"/>
    <mergeCell ref="B37:B40"/>
    <mergeCell ref="B42:B63"/>
    <mergeCell ref="B65:B83"/>
    <mergeCell ref="B85:B88"/>
  </mergeCells>
  <phoneticPr fontId="18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="186" zoomScaleNormal="100" zoomScalePageLayoutView="186" workbookViewId="0">
      <selection activeCell="A20" sqref="A20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40" t="s">
        <v>0</v>
      </c>
      <c r="B1" s="40"/>
      <c r="C1" s="40"/>
      <c r="D1" s="19" t="s">
        <v>5</v>
      </c>
      <c r="E1" s="19" t="s">
        <v>158</v>
      </c>
      <c r="F1" s="19" t="s">
        <v>6</v>
      </c>
    </row>
    <row r="2" spans="1:6" ht="20.100000000000001" customHeight="1">
      <c r="A2" s="44" t="s">
        <v>159</v>
      </c>
      <c r="B2" s="47" t="s">
        <v>13</v>
      </c>
      <c r="C2" s="19" t="s">
        <v>160</v>
      </c>
      <c r="D2" s="19">
        <f>'教学计划表-22、23级'!F24</f>
        <v>46</v>
      </c>
      <c r="E2" s="20">
        <f t="shared" ref="E2:E11" si="0">D2/$D$12</f>
        <v>0.27878787878787881</v>
      </c>
      <c r="F2" s="19">
        <f>'教学计划表-22、23级'!G24</f>
        <v>800</v>
      </c>
    </row>
    <row r="3" spans="1:6" ht="20.100000000000001" customHeight="1">
      <c r="A3" s="45"/>
      <c r="B3" s="47"/>
      <c r="C3" s="19" t="s">
        <v>50</v>
      </c>
      <c r="D3" s="19">
        <f>'教学计划表-22、23级'!F28</f>
        <v>9</v>
      </c>
      <c r="E3" s="20">
        <f t="shared" si="0"/>
        <v>5.4545454545454543E-2</v>
      </c>
      <c r="F3" s="19">
        <f>'教学计划表-22、23级'!G28</f>
        <v>144</v>
      </c>
    </row>
    <row r="4" spans="1:6" ht="20.100000000000001" customHeight="1">
      <c r="A4" s="45"/>
      <c r="B4" s="40" t="s">
        <v>55</v>
      </c>
      <c r="C4" s="19" t="s">
        <v>161</v>
      </c>
      <c r="D4" s="19">
        <f>'教学计划表-22、23级'!F36</f>
        <v>14</v>
      </c>
      <c r="E4" s="20">
        <f t="shared" si="0"/>
        <v>8.4848484848484854E-2</v>
      </c>
      <c r="F4" s="19">
        <f>'教学计划表-22、23级'!G36</f>
        <v>224</v>
      </c>
    </row>
    <row r="5" spans="1:6" ht="20.100000000000001" customHeight="1">
      <c r="A5" s="45"/>
      <c r="B5" s="40"/>
      <c r="C5" s="19" t="s">
        <v>162</v>
      </c>
      <c r="D5" s="19">
        <f>'教学计划表-22、23级'!F41</f>
        <v>4</v>
      </c>
      <c r="E5" s="20">
        <f t="shared" si="0"/>
        <v>2.4242424242424242E-2</v>
      </c>
      <c r="F5" s="19">
        <f>'教学计划表-22、23级'!G41</f>
        <v>64</v>
      </c>
    </row>
    <row r="6" spans="1:6" ht="20.100000000000001" customHeight="1">
      <c r="A6" s="45"/>
      <c r="B6" s="40" t="s">
        <v>82</v>
      </c>
      <c r="C6" s="19" t="s">
        <v>163</v>
      </c>
      <c r="D6" s="19">
        <f>'教学计划表-22、23级'!F64</f>
        <v>44</v>
      </c>
      <c r="E6" s="20">
        <f t="shared" si="0"/>
        <v>0.26666666666666666</v>
      </c>
      <c r="F6" s="19">
        <f>'教学计划表-22、23级'!G64</f>
        <v>704</v>
      </c>
    </row>
    <row r="7" spans="1:6" ht="20.100000000000001" customHeight="1">
      <c r="A7" s="45"/>
      <c r="B7" s="40"/>
      <c r="C7" s="19" t="s">
        <v>164</v>
      </c>
      <c r="D7" s="19">
        <f>'教学计划表-22、23级'!F83</f>
        <v>20</v>
      </c>
      <c r="E7" s="20">
        <f t="shared" si="0"/>
        <v>0.12121212121212122</v>
      </c>
      <c r="F7" s="19">
        <f>'教学计划表-22、23级'!G83</f>
        <v>320</v>
      </c>
    </row>
    <row r="8" spans="1:6" ht="20.100000000000001" customHeight="1">
      <c r="A8" s="46"/>
      <c r="B8" s="40" t="s">
        <v>49</v>
      </c>
      <c r="C8" s="40"/>
      <c r="D8" s="19">
        <f>SUM(D2:D7)</f>
        <v>137</v>
      </c>
      <c r="E8" s="20">
        <f t="shared" si="0"/>
        <v>0.83030303030303032</v>
      </c>
      <c r="F8" s="19">
        <f>SUM(F2:F7)</f>
        <v>2256</v>
      </c>
    </row>
    <row r="9" spans="1:6" ht="20.100000000000001" customHeight="1">
      <c r="A9" s="44" t="s">
        <v>165</v>
      </c>
      <c r="B9" s="40" t="s">
        <v>140</v>
      </c>
      <c r="C9" s="19" t="s">
        <v>141</v>
      </c>
      <c r="D9" s="19">
        <f>'教学计划表-22、23级'!F89</f>
        <v>6</v>
      </c>
      <c r="E9" s="20">
        <f t="shared" si="0"/>
        <v>3.6363636363636362E-2</v>
      </c>
      <c r="F9" s="19">
        <f>'教学计划表-22、23级'!G89</f>
        <v>96</v>
      </c>
    </row>
    <row r="10" spans="1:6" ht="20.100000000000001" customHeight="1">
      <c r="A10" s="45"/>
      <c r="B10" s="40"/>
      <c r="C10" s="19" t="s">
        <v>148</v>
      </c>
      <c r="D10" s="19">
        <f>'教学计划表-22、23级'!F97</f>
        <v>22</v>
      </c>
      <c r="E10" s="20">
        <f t="shared" si="0"/>
        <v>0.13333333333333333</v>
      </c>
      <c r="F10" s="19">
        <f>'教学计划表-22、23级'!G97</f>
        <v>352</v>
      </c>
    </row>
    <row r="11" spans="1:6" ht="20.100000000000001" customHeight="1">
      <c r="A11" s="46"/>
      <c r="B11" s="41" t="s">
        <v>49</v>
      </c>
      <c r="C11" s="42"/>
      <c r="D11" s="19">
        <f>SUM(D9:D10)</f>
        <v>28</v>
      </c>
      <c r="E11" s="20">
        <f t="shared" si="0"/>
        <v>0.16969696969696971</v>
      </c>
      <c r="F11" s="19">
        <f>SUM(F9:F10)</f>
        <v>448</v>
      </c>
    </row>
    <row r="12" spans="1:6" ht="39" customHeight="1">
      <c r="A12" s="43" t="s">
        <v>166</v>
      </c>
      <c r="B12" s="43"/>
      <c r="C12" s="43"/>
      <c r="D12" s="21">
        <f>D8+D11</f>
        <v>165</v>
      </c>
      <c r="E12" s="22">
        <v>1</v>
      </c>
      <c r="F12" s="21">
        <f>F8+F11</f>
        <v>2704</v>
      </c>
    </row>
    <row r="13" spans="1:6" ht="36">
      <c r="A13" s="23" t="s">
        <v>167</v>
      </c>
      <c r="B13" s="23">
        <v>14</v>
      </c>
      <c r="C13" s="23" t="s">
        <v>168</v>
      </c>
      <c r="D13" s="24">
        <f>(D11+B13)/(D12)</f>
        <v>0.25454545454545452</v>
      </c>
      <c r="E13" s="25" t="s">
        <v>169</v>
      </c>
      <c r="F13" s="26">
        <f>(D3+D5+D7)/(D12)</f>
        <v>0.2</v>
      </c>
    </row>
    <row r="14" spans="1:6">
      <c r="A14" s="27"/>
      <c r="D14" s="28"/>
    </row>
    <row r="16" spans="1:6"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A9:A11"/>
    <mergeCell ref="B2:B3"/>
    <mergeCell ref="B4:B5"/>
    <mergeCell ref="B6:B7"/>
    <mergeCell ref="B9:B10"/>
  </mergeCells>
  <phoneticPr fontId="18" type="noConversion"/>
  <printOptions horizontalCentere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="170" zoomScaleNormal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170</v>
      </c>
      <c r="B1" s="13" t="s">
        <v>171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172</v>
      </c>
      <c r="B2" s="15">
        <v>2022.09</v>
      </c>
      <c r="C2" s="37" t="s">
        <v>173</v>
      </c>
      <c r="D2" s="39"/>
      <c r="E2" s="37" t="s">
        <v>174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9"/>
      <c r="U2" s="37" t="s">
        <v>175</v>
      </c>
      <c r="V2" s="39"/>
    </row>
    <row r="3" spans="1:22">
      <c r="A3" s="12" t="s">
        <v>176</v>
      </c>
      <c r="B3" s="15">
        <v>2023.03</v>
      </c>
      <c r="C3" s="36" t="s">
        <v>174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 t="s">
        <v>175</v>
      </c>
      <c r="T3" s="39"/>
      <c r="U3" s="37" t="s">
        <v>177</v>
      </c>
      <c r="V3" s="39"/>
    </row>
    <row r="4" spans="1:22">
      <c r="A4" s="12" t="s">
        <v>178</v>
      </c>
      <c r="B4" s="15">
        <v>2023.09</v>
      </c>
      <c r="C4" s="36" t="s">
        <v>174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 t="s">
        <v>175</v>
      </c>
      <c r="T4" s="39"/>
      <c r="U4" s="37" t="s">
        <v>177</v>
      </c>
      <c r="V4" s="39"/>
    </row>
    <row r="5" spans="1:22">
      <c r="A5" s="12" t="s">
        <v>179</v>
      </c>
      <c r="B5" s="15">
        <v>2024.03</v>
      </c>
      <c r="C5" s="36" t="s">
        <v>180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7" t="s">
        <v>175</v>
      </c>
      <c r="T5" s="39"/>
      <c r="U5" s="37" t="s">
        <v>177</v>
      </c>
      <c r="V5" s="39"/>
    </row>
    <row r="6" spans="1:22">
      <c r="A6" s="12" t="s">
        <v>181</v>
      </c>
      <c r="B6" s="15">
        <v>2024.09</v>
      </c>
      <c r="C6" s="36" t="s">
        <v>174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7" t="s">
        <v>175</v>
      </c>
      <c r="T6" s="39"/>
      <c r="U6" s="37" t="s">
        <v>177</v>
      </c>
      <c r="V6" s="39"/>
    </row>
    <row r="7" spans="1:22">
      <c r="A7" s="12" t="s">
        <v>182</v>
      </c>
      <c r="B7" s="15">
        <v>2025.03</v>
      </c>
      <c r="C7" s="36" t="s">
        <v>174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7" t="s">
        <v>175</v>
      </c>
      <c r="T7" s="39"/>
      <c r="U7" s="37" t="s">
        <v>177</v>
      </c>
      <c r="V7" s="39"/>
    </row>
    <row r="8" spans="1:22" ht="15" customHeight="1">
      <c r="A8" s="12" t="s">
        <v>183</v>
      </c>
      <c r="B8" s="15">
        <v>2025.09</v>
      </c>
      <c r="C8" s="36" t="s">
        <v>184</v>
      </c>
      <c r="D8" s="36"/>
      <c r="E8" s="36"/>
      <c r="F8" s="36"/>
      <c r="G8" s="36"/>
      <c r="H8" s="36"/>
      <c r="I8" s="36"/>
      <c r="J8" s="36"/>
      <c r="K8" s="37" t="s">
        <v>185</v>
      </c>
      <c r="L8" s="38"/>
      <c r="M8" s="38"/>
      <c r="N8" s="38"/>
      <c r="O8" s="38"/>
      <c r="P8" s="38"/>
      <c r="Q8" s="38"/>
      <c r="R8" s="38"/>
      <c r="S8" s="38"/>
      <c r="T8" s="38"/>
      <c r="U8" s="39"/>
      <c r="V8" s="17"/>
    </row>
    <row r="9" spans="1:22">
      <c r="A9" s="12" t="s">
        <v>186</v>
      </c>
      <c r="B9" s="15">
        <v>2026.03</v>
      </c>
      <c r="C9" s="36" t="s">
        <v>185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8" type="noConversion"/>
  <printOptions horizontalCentered="1"/>
  <pageMargins left="0.7" right="0.7" top="0.75" bottom="0.75" header="0.3" footer="0.3"/>
  <pageSetup paperSize="9" scale="9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="170" zoomScaleNormal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170</v>
      </c>
      <c r="B1" s="13" t="s">
        <v>171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172</v>
      </c>
      <c r="B2" s="15">
        <v>2023.09</v>
      </c>
      <c r="C2" s="37" t="s">
        <v>173</v>
      </c>
      <c r="D2" s="39"/>
      <c r="E2" s="37" t="s">
        <v>174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9"/>
      <c r="U2" s="37" t="s">
        <v>175</v>
      </c>
      <c r="V2" s="39"/>
    </row>
    <row r="3" spans="1:22">
      <c r="A3" s="12" t="s">
        <v>176</v>
      </c>
      <c r="B3" s="15">
        <v>2024.03</v>
      </c>
      <c r="C3" s="36" t="s">
        <v>174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 t="s">
        <v>175</v>
      </c>
      <c r="T3" s="39"/>
      <c r="U3" s="37" t="s">
        <v>177</v>
      </c>
      <c r="V3" s="39"/>
    </row>
    <row r="4" spans="1:22">
      <c r="A4" s="12" t="s">
        <v>178</v>
      </c>
      <c r="B4" s="15">
        <v>2024.09</v>
      </c>
      <c r="C4" s="36" t="s">
        <v>174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 t="s">
        <v>175</v>
      </c>
      <c r="T4" s="39"/>
      <c r="U4" s="37" t="s">
        <v>177</v>
      </c>
      <c r="V4" s="39"/>
    </row>
    <row r="5" spans="1:22">
      <c r="A5" s="12" t="s">
        <v>179</v>
      </c>
      <c r="B5" s="15">
        <v>2025.03</v>
      </c>
      <c r="C5" s="36" t="s">
        <v>180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7" t="s">
        <v>175</v>
      </c>
      <c r="T5" s="39"/>
      <c r="U5" s="37" t="s">
        <v>177</v>
      </c>
      <c r="V5" s="39"/>
    </row>
    <row r="6" spans="1:22">
      <c r="A6" s="12" t="s">
        <v>181</v>
      </c>
      <c r="B6" s="15">
        <v>2025.09</v>
      </c>
      <c r="C6" s="36" t="s">
        <v>174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7" t="s">
        <v>175</v>
      </c>
      <c r="T6" s="39"/>
      <c r="U6" s="37" t="s">
        <v>177</v>
      </c>
      <c r="V6" s="39"/>
    </row>
    <row r="7" spans="1:22">
      <c r="A7" s="12" t="s">
        <v>182</v>
      </c>
      <c r="B7" s="15">
        <v>2026.03</v>
      </c>
      <c r="C7" s="36" t="s">
        <v>174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7" t="s">
        <v>175</v>
      </c>
      <c r="T7" s="39"/>
      <c r="U7" s="37" t="s">
        <v>177</v>
      </c>
      <c r="V7" s="39"/>
    </row>
    <row r="8" spans="1:22" ht="15" customHeight="1">
      <c r="A8" s="12" t="s">
        <v>183</v>
      </c>
      <c r="B8" s="15">
        <v>2026.09</v>
      </c>
      <c r="C8" s="36" t="s">
        <v>184</v>
      </c>
      <c r="D8" s="36"/>
      <c r="E8" s="36"/>
      <c r="F8" s="36"/>
      <c r="G8" s="36"/>
      <c r="H8" s="36"/>
      <c r="I8" s="36"/>
      <c r="J8" s="36"/>
      <c r="K8" s="37" t="s">
        <v>185</v>
      </c>
      <c r="L8" s="38"/>
      <c r="M8" s="38"/>
      <c r="N8" s="38"/>
      <c r="O8" s="38"/>
      <c r="P8" s="38"/>
      <c r="Q8" s="38"/>
      <c r="R8" s="38"/>
      <c r="S8" s="38"/>
      <c r="T8" s="38"/>
      <c r="U8" s="39"/>
      <c r="V8" s="17"/>
    </row>
    <row r="9" spans="1:22">
      <c r="A9" s="12" t="s">
        <v>186</v>
      </c>
      <c r="B9" s="15">
        <v>2027.03</v>
      </c>
      <c r="C9" s="36" t="s">
        <v>185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8" type="noConversion"/>
  <printOptions horizontalCentered="1"/>
  <pageMargins left="0.7" right="0.7" top="0.75" bottom="0.75" header="0.3" footer="0.3"/>
  <pageSetup paperSize="9" scale="97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79544"/>
  </sheetPr>
  <dimension ref="A1:C20"/>
  <sheetViews>
    <sheetView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187</v>
      </c>
      <c r="B1" s="3" t="s">
        <v>188</v>
      </c>
      <c r="C1" s="3" t="s">
        <v>189</v>
      </c>
    </row>
    <row r="2" spans="1:3">
      <c r="A2" s="2">
        <v>1</v>
      </c>
      <c r="B2" s="4" t="s">
        <v>190</v>
      </c>
      <c r="C2" s="5" t="s">
        <v>190</v>
      </c>
    </row>
    <row r="3" spans="1:3">
      <c r="A3" s="6">
        <v>2</v>
      </c>
      <c r="B3" s="4" t="s">
        <v>191</v>
      </c>
      <c r="C3" s="7" t="s">
        <v>35</v>
      </c>
    </row>
    <row r="4" spans="1:3">
      <c r="A4" s="2">
        <v>3</v>
      </c>
      <c r="B4" s="4" t="s">
        <v>192</v>
      </c>
      <c r="C4" s="7" t="s">
        <v>59</v>
      </c>
    </row>
    <row r="5" spans="1:3">
      <c r="A5" s="6">
        <v>4</v>
      </c>
      <c r="B5" s="4" t="s">
        <v>193</v>
      </c>
      <c r="C5" s="7" t="s">
        <v>29</v>
      </c>
    </row>
    <row r="6" spans="1:3">
      <c r="A6" s="2">
        <v>5</v>
      </c>
      <c r="B6" s="4" t="s">
        <v>194</v>
      </c>
      <c r="C6" s="7" t="s">
        <v>195</v>
      </c>
    </row>
    <row r="7" spans="1:3">
      <c r="A7" s="2">
        <v>6</v>
      </c>
      <c r="B7" s="4" t="s">
        <v>196</v>
      </c>
      <c r="C7" s="7" t="s">
        <v>197</v>
      </c>
    </row>
    <row r="8" spans="1:3">
      <c r="A8" s="2">
        <v>7</v>
      </c>
      <c r="B8" s="4" t="s">
        <v>198</v>
      </c>
      <c r="C8" s="7" t="s">
        <v>199</v>
      </c>
    </row>
    <row r="9" spans="1:3">
      <c r="A9" s="2">
        <v>8</v>
      </c>
      <c r="B9" s="4" t="s">
        <v>200</v>
      </c>
      <c r="C9" s="7" t="s">
        <v>201</v>
      </c>
    </row>
    <row r="10" spans="1:3">
      <c r="A10" s="6">
        <v>9</v>
      </c>
      <c r="B10" s="4" t="s">
        <v>202</v>
      </c>
      <c r="C10" s="7" t="s">
        <v>39</v>
      </c>
    </row>
    <row r="11" spans="1:3">
      <c r="A11" s="2">
        <v>10</v>
      </c>
      <c r="B11" s="4" t="s">
        <v>203</v>
      </c>
      <c r="C11" s="7" t="s">
        <v>204</v>
      </c>
    </row>
    <row r="12" spans="1:3">
      <c r="A12" s="2">
        <v>11</v>
      </c>
      <c r="B12" s="4" t="s">
        <v>205</v>
      </c>
      <c r="C12" s="7" t="s">
        <v>206</v>
      </c>
    </row>
    <row r="13" spans="1:3">
      <c r="A13" s="2">
        <v>12</v>
      </c>
      <c r="B13" s="4" t="s">
        <v>207</v>
      </c>
      <c r="C13" s="7" t="s">
        <v>17</v>
      </c>
    </row>
    <row r="14" spans="1:3">
      <c r="A14" s="2">
        <v>13</v>
      </c>
      <c r="B14" s="4" t="s">
        <v>208</v>
      </c>
      <c r="C14" s="7" t="s">
        <v>48</v>
      </c>
    </row>
    <row r="15" spans="1:3">
      <c r="A15" s="2">
        <v>14</v>
      </c>
      <c r="B15" s="4" t="s">
        <v>209</v>
      </c>
      <c r="C15" s="5" t="s">
        <v>209</v>
      </c>
    </row>
    <row r="16" spans="1:3">
      <c r="A16" s="2">
        <v>15</v>
      </c>
      <c r="B16" s="4" t="s">
        <v>143</v>
      </c>
      <c r="C16" s="5" t="s">
        <v>143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dcterms:created xsi:type="dcterms:W3CDTF">2010-05-10T22:41:00Z</dcterms:created>
  <dcterms:modified xsi:type="dcterms:W3CDTF">2023-10-30T04:52:09Z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526805FFAE284221852461E7C063CE5F_13</vt:lpwstr>
  </property>
</Properties>
</file>