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机电学院\微电子科学与工程\"/>
    </mc:Choice>
  </mc:AlternateContent>
  <bookViews>
    <workbookView xWindow="-120" yWindow="-120" windowWidth="20730" windowHeight="11160"/>
  </bookViews>
  <sheets>
    <sheet name="教学计划-22级" sheetId="9" r:id="rId1"/>
    <sheet name="学分与学时分配表-22级" sheetId="7" r:id="rId2"/>
    <sheet name="教学进度表 -22级" sheetId="8" r:id="rId3"/>
    <sheet name="教学计划-23级 " sheetId="12" r:id="rId4"/>
    <sheet name="学分与学时分配表-23级" sheetId="10" r:id="rId5"/>
    <sheet name="教学进度表 -23级" sheetId="4" r:id="rId6"/>
    <sheet name="开课单位说明" sheetId="3" r:id="rId7"/>
    <sheet name="Sheet2" sheetId="11" r:id="rId8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68" i="9" l="1"/>
  <c r="K68" i="9"/>
  <c r="L68" i="9"/>
  <c r="M68" i="9"/>
  <c r="N68" i="9"/>
  <c r="O68" i="9"/>
  <c r="P68" i="9"/>
  <c r="Q68" i="9"/>
  <c r="R68" i="9"/>
  <c r="H13" i="10" l="1"/>
  <c r="B13" i="10"/>
  <c r="F11" i="10"/>
  <c r="F12" i="10" s="1"/>
  <c r="H9" i="10"/>
  <c r="H11" i="10" s="1"/>
  <c r="H7" i="10"/>
  <c r="H5" i="10"/>
  <c r="S81" i="12"/>
  <c r="J80" i="12"/>
  <c r="G80" i="12"/>
  <c r="H10" i="10" s="1"/>
  <c r="F80" i="12"/>
  <c r="J73" i="12"/>
  <c r="I73" i="12"/>
  <c r="G73" i="12"/>
  <c r="F73" i="12"/>
  <c r="L69" i="12"/>
  <c r="P68" i="12"/>
  <c r="P81" i="12" s="1"/>
  <c r="L68" i="12"/>
  <c r="L81" i="12" s="1"/>
  <c r="H68" i="12"/>
  <c r="H81" i="12" s="1"/>
  <c r="R67" i="12"/>
  <c r="J67" i="12"/>
  <c r="G67" i="12"/>
  <c r="I67" i="12" s="1"/>
  <c r="R51" i="12"/>
  <c r="Q51" i="12"/>
  <c r="P51" i="12"/>
  <c r="O51" i="12"/>
  <c r="N51" i="12"/>
  <c r="M51" i="12"/>
  <c r="L51" i="12"/>
  <c r="K51" i="12"/>
  <c r="J51" i="12"/>
  <c r="I51" i="12"/>
  <c r="G51" i="12"/>
  <c r="H6" i="10" s="1"/>
  <c r="F51" i="12"/>
  <c r="R46" i="12"/>
  <c r="Q46" i="12"/>
  <c r="P46" i="12"/>
  <c r="O46" i="12"/>
  <c r="N46" i="12"/>
  <c r="M46" i="12"/>
  <c r="L46" i="12"/>
  <c r="K46" i="12"/>
  <c r="J46" i="12"/>
  <c r="I46" i="12"/>
  <c r="G46" i="12"/>
  <c r="F46" i="12"/>
  <c r="R39" i="12"/>
  <c r="R68" i="12" s="1"/>
  <c r="R81" i="12" s="1"/>
  <c r="Q39" i="12"/>
  <c r="Q68" i="12" s="1"/>
  <c r="Q81" i="12" s="1"/>
  <c r="P39" i="12"/>
  <c r="O39" i="12"/>
  <c r="O68" i="12" s="1"/>
  <c r="O81" i="12" s="1"/>
  <c r="N39" i="12"/>
  <c r="N68" i="12" s="1"/>
  <c r="N81" i="12" s="1"/>
  <c r="M39" i="12"/>
  <c r="M68" i="12" s="1"/>
  <c r="M81" i="12" s="1"/>
  <c r="L39" i="12"/>
  <c r="K39" i="12"/>
  <c r="K68" i="12" s="1"/>
  <c r="K81" i="12" s="1"/>
  <c r="J39" i="12"/>
  <c r="J68" i="12" s="1"/>
  <c r="J81" i="12" s="1"/>
  <c r="I39" i="12"/>
  <c r="I68" i="12" s="1"/>
  <c r="I81" i="12" s="1"/>
  <c r="F39" i="12"/>
  <c r="F68" i="12" s="1"/>
  <c r="F81" i="12" s="1"/>
  <c r="G36" i="12"/>
  <c r="G35" i="12"/>
  <c r="G34" i="12"/>
  <c r="G30" i="12"/>
  <c r="G39" i="12" s="1"/>
  <c r="I28" i="12"/>
  <c r="G28" i="12"/>
  <c r="H3" i="10" s="1"/>
  <c r="G27" i="12"/>
  <c r="G26" i="12"/>
  <c r="G25" i="12"/>
  <c r="R24" i="12"/>
  <c r="Q24" i="12"/>
  <c r="P24" i="12"/>
  <c r="O24" i="12"/>
  <c r="N24" i="12"/>
  <c r="M24" i="12"/>
  <c r="L24" i="12"/>
  <c r="K24" i="12"/>
  <c r="J24" i="12"/>
  <c r="I24" i="12"/>
  <c r="G24" i="12"/>
  <c r="H2" i="10" s="1"/>
  <c r="F24" i="12"/>
  <c r="B13" i="7"/>
  <c r="F7" i="7"/>
  <c r="F6" i="7"/>
  <c r="F3" i="7"/>
  <c r="S81" i="9"/>
  <c r="J80" i="9"/>
  <c r="G80" i="9"/>
  <c r="H10" i="7" s="1"/>
  <c r="F80" i="9"/>
  <c r="F10" i="7" s="1"/>
  <c r="J73" i="9"/>
  <c r="I73" i="9"/>
  <c r="G73" i="9"/>
  <c r="H9" i="7" s="1"/>
  <c r="H11" i="7" s="1"/>
  <c r="F73" i="9"/>
  <c r="F9" i="7" s="1"/>
  <c r="O81" i="9"/>
  <c r="K81" i="9"/>
  <c r="H81" i="9"/>
  <c r="R67" i="9"/>
  <c r="J67" i="9"/>
  <c r="I67" i="9"/>
  <c r="G67" i="9"/>
  <c r="H7" i="7" s="1"/>
  <c r="R51" i="9"/>
  <c r="Q51" i="9"/>
  <c r="P51" i="9"/>
  <c r="O51" i="9"/>
  <c r="N51" i="9"/>
  <c r="M51" i="9"/>
  <c r="L51" i="9"/>
  <c r="K51" i="9"/>
  <c r="J51" i="9"/>
  <c r="I51" i="9"/>
  <c r="G51" i="9"/>
  <c r="H6" i="7" s="1"/>
  <c r="F51" i="9"/>
  <c r="R46" i="9"/>
  <c r="Q46" i="9"/>
  <c r="P46" i="9"/>
  <c r="O46" i="9"/>
  <c r="N46" i="9"/>
  <c r="M46" i="9"/>
  <c r="L46" i="9"/>
  <c r="K46" i="9"/>
  <c r="J46" i="9"/>
  <c r="I46" i="9"/>
  <c r="G46" i="9"/>
  <c r="H5" i="7" s="1"/>
  <c r="F46" i="9"/>
  <c r="F5" i="7" s="1"/>
  <c r="R39" i="9"/>
  <c r="R81" i="9" s="1"/>
  <c r="Q39" i="9"/>
  <c r="Q81" i="9" s="1"/>
  <c r="P39" i="9"/>
  <c r="P81" i="9" s="1"/>
  <c r="O39" i="9"/>
  <c r="N39" i="9"/>
  <c r="N81" i="9" s="1"/>
  <c r="M39" i="9"/>
  <c r="M81" i="9" s="1"/>
  <c r="L39" i="9"/>
  <c r="L81" i="9" s="1"/>
  <c r="K39" i="9"/>
  <c r="J39" i="9"/>
  <c r="I39" i="9"/>
  <c r="F39" i="9"/>
  <c r="F4" i="7" s="1"/>
  <c r="G36" i="9"/>
  <c r="G35" i="9"/>
  <c r="G34" i="9"/>
  <c r="G39" i="9" s="1"/>
  <c r="G68" i="9" s="1"/>
  <c r="G81" i="9" s="1"/>
  <c r="G30" i="9"/>
  <c r="I28" i="9"/>
  <c r="G27" i="9"/>
  <c r="G28" i="9" s="1"/>
  <c r="H3" i="7" s="1"/>
  <c r="G26" i="9"/>
  <c r="G25" i="9"/>
  <c r="R24" i="9"/>
  <c r="Q24" i="9"/>
  <c r="P24" i="9"/>
  <c r="O24" i="9"/>
  <c r="N24" i="9"/>
  <c r="M24" i="9"/>
  <c r="L24" i="9"/>
  <c r="K24" i="9"/>
  <c r="J24" i="9"/>
  <c r="I24" i="9"/>
  <c r="G24" i="9"/>
  <c r="H2" i="7" s="1"/>
  <c r="F24" i="9"/>
  <c r="F2" i="7" s="1"/>
  <c r="I68" i="9" l="1"/>
  <c r="I81" i="9" s="1"/>
  <c r="J81" i="9"/>
  <c r="H8" i="10"/>
  <c r="H12" i="10" s="1"/>
  <c r="H4" i="10"/>
  <c r="G68" i="12"/>
  <c r="G81" i="12" s="1"/>
  <c r="G10" i="10"/>
  <c r="G8" i="10"/>
  <c r="G6" i="10"/>
  <c r="G4" i="10"/>
  <c r="G2" i="10"/>
  <c r="G9" i="10"/>
  <c r="G7" i="10"/>
  <c r="G5" i="10"/>
  <c r="G3" i="10"/>
  <c r="G11" i="10"/>
  <c r="H8" i="7"/>
  <c r="H12" i="7" s="1"/>
  <c r="F11" i="7"/>
  <c r="F68" i="9"/>
  <c r="F81" i="9" s="1"/>
  <c r="F13" i="10"/>
  <c r="F12" i="7" l="1"/>
  <c r="G11" i="7"/>
  <c r="F13" i="7"/>
  <c r="G8" i="7" l="1"/>
  <c r="G7" i="7"/>
  <c r="G2" i="7"/>
  <c r="G10" i="7"/>
  <c r="G3" i="7"/>
  <c r="G6" i="7"/>
  <c r="G4" i="7"/>
  <c r="G5" i="7"/>
  <c r="G9" i="7"/>
</calcChain>
</file>

<file path=xl/comments1.xml><?xml version="1.0" encoding="utf-8"?>
<comments xmlns="http://schemas.openxmlformats.org/spreadsheetml/2006/main">
  <authors>
    <author>dreamsummit</author>
  </authors>
  <commentList>
    <comment ref="H13" authorId="0" shapeId="0">
      <text>
        <r>
          <rPr>
            <b/>
            <sz val="9"/>
            <rFont val="Tahoma"/>
            <family val="2"/>
          </rPr>
          <t>dreamsummit:</t>
        </r>
        <r>
          <rPr>
            <sz val="9"/>
            <rFont val="Tahoma"/>
            <family val="2"/>
          </rPr>
          <t xml:space="preserve">
9(</t>
        </r>
        <r>
          <rPr>
            <sz val="9"/>
            <rFont val="宋体"/>
            <family val="3"/>
            <charset val="134"/>
          </rPr>
          <t>综合选修）</t>
        </r>
        <r>
          <rPr>
            <sz val="9"/>
            <rFont val="Tahoma"/>
            <family val="2"/>
          </rPr>
          <t>+24</t>
        </r>
        <r>
          <rPr>
            <sz val="9"/>
            <rFont val="宋体"/>
            <family val="3"/>
            <charset val="134"/>
          </rPr>
          <t>（专业选修）</t>
        </r>
        <r>
          <rPr>
            <sz val="9"/>
            <rFont val="Tahoma"/>
            <family val="2"/>
          </rPr>
          <t>=33</t>
        </r>
        <r>
          <rPr>
            <sz val="9"/>
            <rFont val="宋体"/>
            <family val="3"/>
            <charset val="134"/>
          </rPr>
          <t>学分</t>
        </r>
        <r>
          <rPr>
            <sz val="9"/>
            <rFont val="Tahoma"/>
            <family val="2"/>
          </rPr>
          <t>/165=20%</t>
        </r>
      </text>
    </comment>
  </commentList>
</comments>
</file>

<file path=xl/sharedStrings.xml><?xml version="1.0" encoding="utf-8"?>
<sst xmlns="http://schemas.openxmlformats.org/spreadsheetml/2006/main" count="730" uniqueCount="216">
  <si>
    <t>课程类别</t>
  </si>
  <si>
    <t>课程性质</t>
  </si>
  <si>
    <t xml:space="preserve">序号     </t>
  </si>
  <si>
    <t>课程代码</t>
  </si>
  <si>
    <t>课程名称</t>
  </si>
  <si>
    <t>学分</t>
  </si>
  <si>
    <t>学时</t>
  </si>
  <si>
    <t>考核</t>
  </si>
  <si>
    <t>学时分配</t>
  </si>
  <si>
    <t>开设学期及周学时数分配</t>
  </si>
  <si>
    <t>开课
单位</t>
  </si>
  <si>
    <t>理论</t>
  </si>
  <si>
    <t>实践</t>
  </si>
  <si>
    <t>通识教育课程</t>
  </si>
  <si>
    <t>必修</t>
  </si>
  <si>
    <t>2110019</t>
  </si>
  <si>
    <t>思想道德与法治</t>
  </si>
  <si>
    <t>马院</t>
  </si>
  <si>
    <t>2110018</t>
  </si>
  <si>
    <t>中国近现代史纲要</t>
  </si>
  <si>
    <t>*</t>
  </si>
  <si>
    <t>2110020</t>
  </si>
  <si>
    <t>马克思主义基本原理</t>
  </si>
  <si>
    <t>2110022</t>
  </si>
  <si>
    <t>毛泽东思想和中国特色社会主义理论体系概论</t>
  </si>
  <si>
    <t>习近平新时代中国特色社会主义思想概论</t>
  </si>
  <si>
    <t>2110009</t>
  </si>
  <si>
    <t>形势与政策</t>
  </si>
  <si>
    <r>
      <rPr>
        <sz val="9"/>
        <color indexed="8"/>
        <rFont val="宋体"/>
        <family val="3"/>
        <charset val="134"/>
      </rPr>
      <t>√</t>
    </r>
  </si>
  <si>
    <t>大学英语1</t>
  </si>
  <si>
    <t>外语</t>
  </si>
  <si>
    <t>大学英语2</t>
  </si>
  <si>
    <t>大学英语3</t>
  </si>
  <si>
    <t>大学英语4</t>
  </si>
  <si>
    <t>2050710</t>
  </si>
  <si>
    <t>大学信息技术</t>
  </si>
  <si>
    <t>信息</t>
  </si>
  <si>
    <t>2050245</t>
  </si>
  <si>
    <t xml:space="preserve">人工智能基础
</t>
  </si>
  <si>
    <t>体育Ⅰ</t>
  </si>
  <si>
    <t>教育</t>
  </si>
  <si>
    <t>体育Ⅱ</t>
  </si>
  <si>
    <t>体育Ⅲ</t>
  </si>
  <si>
    <t>体育Ⅳ</t>
  </si>
  <si>
    <t>职业发展</t>
  </si>
  <si>
    <t>就业指导</t>
  </si>
  <si>
    <t>2999066</t>
  </si>
  <si>
    <t>大学生安全教育</t>
  </si>
  <si>
    <t>大学生心理健康</t>
  </si>
  <si>
    <t>创新创业基础</t>
  </si>
  <si>
    <t>双创</t>
  </si>
  <si>
    <t>小计</t>
  </si>
  <si>
    <t>综合素质选修课</t>
  </si>
  <si>
    <t>核心素养类选修课</t>
  </si>
  <si>
    <t>创新创业类选修课</t>
  </si>
  <si>
    <t>公共艺术类选修课</t>
  </si>
  <si>
    <t>应选学分小计</t>
  </si>
  <si>
    <t>学科基础课程</t>
  </si>
  <si>
    <t>公共基础</t>
  </si>
  <si>
    <t>2100013</t>
  </si>
  <si>
    <t>高等数学（1）理工类</t>
  </si>
  <si>
    <t>2100015</t>
  </si>
  <si>
    <t>高等数学（2）理工类</t>
  </si>
  <si>
    <r>
      <rPr>
        <sz val="9"/>
        <color theme="1"/>
        <rFont val="楷体_GB2312"/>
        <charset val="134"/>
      </rPr>
      <t>数学实验（1）</t>
    </r>
    <r>
      <rPr>
        <sz val="9"/>
        <color indexed="8"/>
        <rFont val="宋体"/>
        <family val="3"/>
        <charset val="134"/>
      </rPr>
      <t>●</t>
    </r>
  </si>
  <si>
    <t>数学实验（2）●</t>
  </si>
  <si>
    <t>离散数学</t>
  </si>
  <si>
    <r>
      <rPr>
        <sz val="9"/>
        <color theme="1"/>
        <rFont val="宋体"/>
        <family val="3"/>
        <charset val="134"/>
      </rPr>
      <t>线性代数</t>
    </r>
  </si>
  <si>
    <r>
      <rPr>
        <sz val="9"/>
        <color theme="1"/>
        <rFont val="宋体"/>
        <family val="3"/>
        <charset val="134"/>
      </rPr>
      <t>教育</t>
    </r>
  </si>
  <si>
    <r>
      <rPr>
        <sz val="9"/>
        <color indexed="8"/>
        <rFont val="楷体_GB2312"/>
        <charset val="134"/>
      </rPr>
      <t>大学物理（</t>
    </r>
    <r>
      <rPr>
        <sz val="9"/>
        <color indexed="8"/>
        <rFont val="Times New Roman"/>
        <family val="1"/>
      </rPr>
      <t>1</t>
    </r>
    <r>
      <rPr>
        <sz val="9"/>
        <color indexed="8"/>
        <rFont val="楷体_GB2312"/>
        <charset val="134"/>
      </rPr>
      <t>）</t>
    </r>
  </si>
  <si>
    <r>
      <rPr>
        <sz val="9"/>
        <rFont val="楷体_GB2312"/>
        <charset val="134"/>
      </rPr>
      <t>大学物理</t>
    </r>
    <r>
      <rPr>
        <sz val="9"/>
        <rFont val="微软雅黑"/>
        <family val="2"/>
        <charset val="134"/>
      </rPr>
      <t>（</t>
    </r>
    <r>
      <rPr>
        <sz val="9"/>
        <rFont val="Times New Roman"/>
        <family val="1"/>
      </rPr>
      <t>2</t>
    </r>
    <r>
      <rPr>
        <sz val="9"/>
        <rFont val="微软雅黑"/>
        <family val="2"/>
        <charset val="134"/>
      </rPr>
      <t>）</t>
    </r>
  </si>
  <si>
    <r>
      <rPr>
        <sz val="9"/>
        <color theme="1"/>
        <rFont val="楷体_GB2312"/>
        <charset val="134"/>
      </rPr>
      <t>大学物理实验（1）</t>
    </r>
    <r>
      <rPr>
        <sz val="9"/>
        <color indexed="8"/>
        <rFont val="宋体"/>
        <family val="3"/>
        <charset val="134"/>
      </rPr>
      <t>●</t>
    </r>
  </si>
  <si>
    <r>
      <rPr>
        <sz val="9"/>
        <rFont val="楷体_GB2312"/>
        <charset val="134"/>
      </rPr>
      <t>大学物理实验（2）</t>
    </r>
    <r>
      <rPr>
        <sz val="9"/>
        <rFont val="宋体"/>
        <family val="3"/>
        <charset val="134"/>
      </rPr>
      <t>●</t>
    </r>
  </si>
  <si>
    <t>专业基础</t>
  </si>
  <si>
    <t>集成电路产业导论</t>
  </si>
  <si>
    <t>机电</t>
  </si>
  <si>
    <t>2</t>
  </si>
  <si>
    <t>※ 模拟电子电路</t>
  </si>
  <si>
    <t>3</t>
  </si>
  <si>
    <t>※ 半导体器件物理</t>
  </si>
  <si>
    <t>4</t>
  </si>
  <si>
    <t>※ 数字逻辑电路</t>
  </si>
  <si>
    <t>5</t>
  </si>
  <si>
    <t>※ 微处理器原理与应用</t>
  </si>
  <si>
    <t>6</t>
  </si>
  <si>
    <t>微处理器应用综合设计实验●</t>
  </si>
  <si>
    <t>专业课程</t>
  </si>
  <si>
    <t>※ 集成电路设计基础</t>
  </si>
  <si>
    <t>※ 集成电路版图分析与设计</t>
  </si>
  <si>
    <t>※ 集成电路工艺原理</t>
  </si>
  <si>
    <t>※ 集成电路封装与测试</t>
  </si>
  <si>
    <t>选修</t>
  </si>
  <si>
    <t>电路分析基础</t>
  </si>
  <si>
    <t>纳米集成电路技术</t>
  </si>
  <si>
    <t>半导体材料</t>
  </si>
  <si>
    <t>计算机程序设计基础</t>
  </si>
  <si>
    <t>传感器原理与检测技术</t>
  </si>
  <si>
    <t>智能家庭物联网系统</t>
  </si>
  <si>
    <t>7</t>
  </si>
  <si>
    <t>电路设计仿真工具●</t>
  </si>
  <si>
    <t>8</t>
  </si>
  <si>
    <r>
      <rPr>
        <sz val="9"/>
        <color theme="1"/>
        <rFont val="楷体_GB2312"/>
        <charset val="134"/>
      </rPr>
      <t>FPGA设计与仿真</t>
    </r>
    <r>
      <rPr>
        <sz val="9"/>
        <color theme="1"/>
        <rFont val="宋体"/>
        <family val="3"/>
        <charset val="134"/>
      </rPr>
      <t>●</t>
    </r>
  </si>
  <si>
    <t>9</t>
  </si>
  <si>
    <t>电子技术专业英语</t>
  </si>
  <si>
    <t>10</t>
  </si>
  <si>
    <t>工程制图●</t>
  </si>
  <si>
    <t>11</t>
  </si>
  <si>
    <t>嵌入式硬件设计实践●</t>
  </si>
  <si>
    <t>12</t>
  </si>
  <si>
    <t>信号与系统</t>
  </si>
  <si>
    <t>13</t>
  </si>
  <si>
    <t>自动控制基础</t>
  </si>
  <si>
    <t>14</t>
  </si>
  <si>
    <t>显示技术与驱动设计●</t>
  </si>
  <si>
    <t>太阳能电池技术●</t>
  </si>
  <si>
    <t>合      计</t>
  </si>
  <si>
    <t>集中实践环节</t>
  </si>
  <si>
    <t>综合实践</t>
  </si>
  <si>
    <t>军训与军事理论</t>
  </si>
  <si>
    <t>学生处</t>
  </si>
  <si>
    <t>创新创业综合实践</t>
  </si>
  <si>
    <t>√</t>
  </si>
  <si>
    <t>创新创业讲座</t>
  </si>
  <si>
    <t>劳动教育</t>
  </si>
  <si>
    <t>专业实践</t>
  </si>
  <si>
    <t>工程训练</t>
  </si>
  <si>
    <r>
      <rPr>
        <sz val="9"/>
        <color theme="1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</si>
  <si>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theme="1"/>
        <rFont val="Times New Roman"/>
        <family val="1"/>
      </rPr>
      <t>2</t>
    </r>
    <r>
      <rPr>
        <sz val="9"/>
        <color indexed="8"/>
        <rFont val="楷体_GB2312"/>
        <charset val="134"/>
      </rPr>
      <t>周</t>
    </r>
  </si>
  <si>
    <t>☆集成电路工艺实习</t>
  </si>
  <si>
    <t>2089127</t>
  </si>
  <si>
    <t>专业实习</t>
  </si>
  <si>
    <t>毕业论文（设计）</t>
  </si>
  <si>
    <t>学分总计</t>
  </si>
  <si>
    <t>素质拓展学分</t>
  </si>
  <si>
    <r>
      <rPr>
        <sz val="9"/>
        <color rgb="FF000000"/>
        <rFont val="SimSun"/>
        <charset val="134"/>
      </rPr>
      <t xml:space="preserve">说明：
</t>
    </r>
    <r>
      <rPr>
        <sz val="9"/>
        <color rgb="FF000000"/>
        <rFont val="Times New Roman"/>
        <family val="1"/>
      </rPr>
      <t>1.</t>
    </r>
    <r>
      <rPr>
        <sz val="9"/>
        <color rgb="FF000000"/>
        <rFont val="SimSun"/>
        <charset val="134"/>
      </rPr>
      <t xml:space="preserve">考试课程在每学期末考试周组织考试，考查课程在教学周期间完成考核
</t>
    </r>
    <r>
      <rPr>
        <sz val="9"/>
        <color rgb="FF000000"/>
        <rFont val="Times New Roman"/>
        <family val="1"/>
      </rPr>
      <t>2.</t>
    </r>
    <r>
      <rPr>
        <sz val="9"/>
        <color rgb="FF000000"/>
        <rFont val="SimSun"/>
        <charset val="134"/>
      </rPr>
      <t>课程后缀：</t>
    </r>
    <r>
      <rPr>
        <sz val="9"/>
        <color rgb="FF000000"/>
        <rFont val="Times New Roman"/>
        <family val="1"/>
      </rPr>
      <t>●</t>
    </r>
    <r>
      <rPr>
        <sz val="9"/>
        <color rgb="FF000000"/>
        <rFont val="SimSun"/>
        <charset val="134"/>
      </rPr>
      <t>为独立设置的实验课；※为核心课程；★为企业实施课程，☆为校企联合教学课程；</t>
    </r>
    <r>
      <rPr>
        <sz val="9"/>
        <color rgb="FF000000"/>
        <rFont val="Times New Roman"/>
        <family val="1"/>
      </rPr>
      <t>▲</t>
    </r>
    <r>
      <rPr>
        <sz val="9"/>
        <color rgb="FF000000"/>
        <rFont val="SimSun"/>
        <charset val="134"/>
      </rPr>
      <t>为全外语课程，△为双语课程。</t>
    </r>
  </si>
  <si>
    <t>学分比例</t>
  </si>
  <si>
    <t>课堂教学课程</t>
  </si>
  <si>
    <t>必修课</t>
  </si>
  <si>
    <t>公共基础课</t>
  </si>
  <si>
    <t>专业基础必修课</t>
  </si>
  <si>
    <t>专业必修课</t>
  </si>
  <si>
    <t>专业选修课</t>
  </si>
  <si>
    <t>实践教学</t>
  </si>
  <si>
    <t>总计</t>
  </si>
  <si>
    <t>独立设置的实践课程学分</t>
  </si>
  <si>
    <t>实践教学学分占总学分比例</t>
  </si>
  <si>
    <t>选修课学分占总学分比例</t>
  </si>
  <si>
    <t>学期</t>
  </si>
  <si>
    <t xml:space="preserve">       周次
开学时间   </t>
  </si>
  <si>
    <t>一</t>
  </si>
  <si>
    <t>军训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</si>
  <si>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</si>
  <si>
    <t>考试</t>
  </si>
  <si>
    <t>二</t>
  </si>
  <si>
    <t>实践实训</t>
  </si>
  <si>
    <t>三</t>
  </si>
  <si>
    <t>四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</si>
  <si>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</si>
  <si>
    <t>五</t>
  </si>
  <si>
    <t>六</t>
  </si>
  <si>
    <t>七</t>
  </si>
  <si>
    <t>教学活动8周</t>
  </si>
  <si>
    <t>毕业论文（设计）、毕业实习</t>
  </si>
  <si>
    <t>八</t>
  </si>
  <si>
    <t>概率论与数理统计</t>
  </si>
  <si>
    <t>※ 电子电路综合实验</t>
  </si>
  <si>
    <t>※ 集成电路版图综合实验</t>
  </si>
  <si>
    <t>序号</t>
  </si>
  <si>
    <t>开课单位</t>
  </si>
  <si>
    <t>简称</t>
  </si>
  <si>
    <t>商学院</t>
  </si>
  <si>
    <t>信息技术学院</t>
  </si>
  <si>
    <t>新闻传播学院</t>
  </si>
  <si>
    <t>新闻</t>
  </si>
  <si>
    <t>外国语学院</t>
  </si>
  <si>
    <t>艺术设计学院</t>
  </si>
  <si>
    <t>艺术</t>
  </si>
  <si>
    <t>机电学院</t>
  </si>
  <si>
    <t>珠宝学院</t>
  </si>
  <si>
    <t>珠宝</t>
  </si>
  <si>
    <t>健康管理学院</t>
  </si>
  <si>
    <t>健康</t>
  </si>
  <si>
    <t>教育学院</t>
  </si>
  <si>
    <t>国际教育学院</t>
  </si>
  <si>
    <t>国教</t>
  </si>
  <si>
    <t>国际设计学院</t>
  </si>
  <si>
    <t>国设</t>
  </si>
  <si>
    <t>马克思主义学院</t>
  </si>
  <si>
    <t>创新创业学院</t>
  </si>
  <si>
    <t>教务处</t>
  </si>
  <si>
    <t>学科基础课、专业课课内实践</t>
  </si>
  <si>
    <t>学科基础课、专业课课内实践</t>
    <phoneticPr fontId="15" type="noConversion"/>
  </si>
  <si>
    <t>2080494</t>
    <phoneticPr fontId="15" type="noConversion"/>
  </si>
  <si>
    <t>2089150</t>
  </si>
  <si>
    <t>2089155</t>
  </si>
  <si>
    <t>2089165</t>
  </si>
  <si>
    <t>电子信息类专业创新创业基础</t>
  </si>
  <si>
    <t>模拟电子电路※</t>
    <phoneticPr fontId="15" type="noConversion"/>
  </si>
  <si>
    <t>半导体器件物理※</t>
    <phoneticPr fontId="15" type="noConversion"/>
  </si>
  <si>
    <t>数字逻辑电路※</t>
    <phoneticPr fontId="15" type="noConversion"/>
  </si>
  <si>
    <t>微处理器原理与应用※</t>
    <phoneticPr fontId="15" type="noConversion"/>
  </si>
  <si>
    <t>集成电路设计基础※</t>
    <phoneticPr fontId="15" type="noConversion"/>
  </si>
  <si>
    <t>集成电路版图分析与设计※</t>
    <phoneticPr fontId="15" type="noConversion"/>
  </si>
  <si>
    <t>集成电路工艺原理※</t>
    <phoneticPr fontId="15" type="noConversion"/>
  </si>
  <si>
    <t>集成电路封装与测试※</t>
    <phoneticPr fontId="15" type="noConversion"/>
  </si>
  <si>
    <t>集成电路版图综合实验※</t>
    <phoneticPr fontId="15" type="noConversion"/>
  </si>
  <si>
    <t>电子电路综合实验※</t>
    <phoneticPr fontId="15" type="noConversion"/>
  </si>
  <si>
    <t>集成电路工艺实习☆</t>
    <phoneticPr fontId="15" type="noConversion"/>
  </si>
  <si>
    <t>专业基础必修</t>
    <phoneticPr fontId="15" type="noConversion"/>
  </si>
  <si>
    <r>
      <rPr>
        <sz val="9"/>
        <color theme="1"/>
        <rFont val="宋体"/>
        <family val="3"/>
        <charset val="134"/>
      </rPr>
      <t>√</t>
    </r>
  </si>
  <si>
    <r>
      <t>数学实验（1）</t>
    </r>
    <r>
      <rPr>
        <sz val="9"/>
        <color theme="1"/>
        <rFont val="宋体"/>
        <family val="3"/>
        <charset val="134"/>
      </rPr>
      <t>●</t>
    </r>
  </si>
  <si>
    <r>
      <rPr>
        <sz val="9"/>
        <color theme="1"/>
        <rFont val="楷体_GB2312"/>
        <charset val="134"/>
      </rPr>
      <t>大学物理（</t>
    </r>
    <r>
      <rPr>
        <sz val="9"/>
        <color theme="1"/>
        <rFont val="Times New Roman"/>
        <family val="1"/>
      </rPr>
      <t>1</t>
    </r>
    <r>
      <rPr>
        <sz val="9"/>
        <color theme="1"/>
        <rFont val="楷体_GB2312"/>
        <charset val="134"/>
      </rPr>
      <t>）</t>
    </r>
  </si>
  <si>
    <r>
      <rPr>
        <sz val="9"/>
        <color theme="1"/>
        <rFont val="楷体_GB2312"/>
        <charset val="134"/>
      </rPr>
      <t>大学物理</t>
    </r>
    <r>
      <rPr>
        <sz val="9"/>
        <color theme="1"/>
        <rFont val="微软雅黑"/>
        <family val="2"/>
        <charset val="134"/>
      </rPr>
      <t>（</t>
    </r>
    <r>
      <rPr>
        <sz val="9"/>
        <color theme="1"/>
        <rFont val="Times New Roman"/>
        <family val="1"/>
      </rPr>
      <t>2</t>
    </r>
    <r>
      <rPr>
        <sz val="9"/>
        <color theme="1"/>
        <rFont val="微软雅黑"/>
        <family val="2"/>
        <charset val="134"/>
      </rPr>
      <t>）</t>
    </r>
  </si>
  <si>
    <r>
      <t>大学物理实验（1）</t>
    </r>
    <r>
      <rPr>
        <sz val="9"/>
        <color theme="1"/>
        <rFont val="宋体"/>
        <family val="3"/>
        <charset val="134"/>
      </rPr>
      <t>●</t>
    </r>
  </si>
  <si>
    <r>
      <t>大学物理实验（2）</t>
    </r>
    <r>
      <rPr>
        <sz val="9"/>
        <color theme="1"/>
        <rFont val="宋体"/>
        <family val="3"/>
        <charset val="134"/>
      </rPr>
      <t>●</t>
    </r>
  </si>
  <si>
    <r>
      <t>FPGA设计与仿真</t>
    </r>
    <r>
      <rPr>
        <sz val="9"/>
        <color theme="1"/>
        <rFont val="宋体"/>
        <family val="3"/>
        <charset val="134"/>
      </rPr>
      <t>●</t>
    </r>
  </si>
  <si>
    <r>
      <t xml:space="preserve">说明：
</t>
    </r>
    <r>
      <rPr>
        <sz val="9"/>
        <color theme="1"/>
        <rFont val="Times New Roman"/>
        <family val="1"/>
      </rPr>
      <t>1.</t>
    </r>
    <r>
      <rPr>
        <sz val="9"/>
        <color theme="1"/>
        <rFont val="SimSun"/>
        <charset val="134"/>
      </rPr>
      <t xml:space="preserve">考试课程在每学期末考试周组织考试，考查课程在教学周期间完成考核
</t>
    </r>
    <r>
      <rPr>
        <sz val="9"/>
        <color theme="1"/>
        <rFont val="Times New Roman"/>
        <family val="1"/>
      </rPr>
      <t>2.</t>
    </r>
    <r>
      <rPr>
        <sz val="9"/>
        <color theme="1"/>
        <rFont val="SimSun"/>
        <charset val="134"/>
      </rPr>
      <t>课程后缀：</t>
    </r>
    <r>
      <rPr>
        <sz val="9"/>
        <color theme="1"/>
        <rFont val="Times New Roman"/>
        <family val="1"/>
      </rPr>
      <t>●</t>
    </r>
    <r>
      <rPr>
        <sz val="9"/>
        <color theme="1"/>
        <rFont val="SimSun"/>
        <charset val="134"/>
      </rPr>
      <t>为独立设置的实验课；※为核心课程；★为企业实施课程，☆为校企联合教学课程；</t>
    </r>
    <r>
      <rPr>
        <sz val="9"/>
        <color theme="1"/>
        <rFont val="Times New Roman"/>
        <family val="1"/>
      </rPr>
      <t>▲</t>
    </r>
    <r>
      <rPr>
        <sz val="9"/>
        <color theme="1"/>
        <rFont val="SimSun"/>
        <charset val="134"/>
      </rPr>
      <t>为全外语课程，△为双语课程。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</si>
</sst>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_ &quot;￥&quot;* #,##0.00_ ;_ &quot;￥&quot;* \-#,##0.00_ ;_ &quot;￥&quot;* &quot;-&quot;??_ ;_ @_ "/>
    <numFmt numFmtId="177" formatCode="0_);[Red]\(0\)"/>
    <numFmt numFmtId="178" formatCode="0.0%"/>
  </numFmts>
  <fonts count="42">
    <font>
      <sz val="12"/>
      <name val="宋体"/>
      <charset val="134"/>
    </font>
    <font>
      <sz val="11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0.5"/>
      <name val="黑体"/>
      <family val="3"/>
      <charset val="134"/>
    </font>
    <font>
      <sz val="10.5"/>
      <color theme="1"/>
      <name val="黑体"/>
      <family val="3"/>
      <charset val="134"/>
    </font>
    <font>
      <sz val="12"/>
      <name val="黑体"/>
      <family val="3"/>
      <charset val="134"/>
    </font>
    <font>
      <sz val="12"/>
      <color theme="1"/>
      <name val="Times New Roman"/>
      <family val="1"/>
    </font>
    <font>
      <sz val="9"/>
      <name val="Times New Roman"/>
      <family val="1"/>
    </font>
    <font>
      <sz val="9"/>
      <name val="宋体"/>
      <family val="3"/>
      <charset val="134"/>
    </font>
    <font>
      <sz val="9"/>
      <color rgb="FFFF0000"/>
      <name val="Times New Roman"/>
      <family val="1"/>
    </font>
    <font>
      <sz val="9"/>
      <color theme="1"/>
      <name val="楷体_GB2312"/>
      <charset val="134"/>
    </font>
    <font>
      <sz val="9"/>
      <name val="楷体_GB2312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Times New Roman"/>
      <family val="1"/>
    </font>
    <font>
      <sz val="9"/>
      <name val="宋体"/>
      <family val="3"/>
      <charset val="134"/>
      <scheme val="minor"/>
    </font>
    <font>
      <sz val="10"/>
      <color theme="1"/>
      <name val="楷体_GB2312"/>
      <charset val="134"/>
    </font>
    <font>
      <sz val="10"/>
      <color indexed="8"/>
      <name val="Times New Roman"/>
      <family val="1"/>
    </font>
    <font>
      <sz val="10"/>
      <name val="楷体_GB2312"/>
      <charset val="134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9"/>
      <color rgb="FFFF0000"/>
      <name val="宋体"/>
      <family val="3"/>
      <charset val="134"/>
      <scheme val="minor"/>
    </font>
    <font>
      <sz val="9"/>
      <color rgb="FF000000"/>
      <name val="SimSun"/>
      <charset val="134"/>
    </font>
    <font>
      <sz val="8"/>
      <color theme="1"/>
      <name val="Times New Roman"/>
      <family val="1"/>
    </font>
    <font>
      <sz val="9"/>
      <color rgb="FFFF0000"/>
      <name val="宋体"/>
      <family val="3"/>
      <charset val="134"/>
    </font>
    <font>
      <sz val="12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color indexed="8"/>
      <name val="楷体_GB2312"/>
      <charset val="134"/>
    </font>
    <font>
      <sz val="9"/>
      <name val="微软雅黑"/>
      <family val="2"/>
      <charset val="134"/>
    </font>
    <font>
      <sz val="9"/>
      <color rgb="FF000000"/>
      <name val="Times New Roman"/>
      <family val="1"/>
    </font>
    <font>
      <b/>
      <sz val="9"/>
      <name val="Tahoma"/>
      <family val="2"/>
    </font>
    <font>
      <sz val="9"/>
      <name val="Tahoma"/>
      <family val="2"/>
    </font>
    <font>
      <sz val="12"/>
      <name val="宋体"/>
      <family val="3"/>
      <charset val="134"/>
    </font>
    <font>
      <sz val="9"/>
      <color theme="1"/>
      <name val="微软雅黑"/>
      <family val="2"/>
      <charset val="134"/>
    </font>
    <font>
      <sz val="9"/>
      <color theme="1"/>
      <name val="SimSun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>
      <alignment vertical="center"/>
    </xf>
    <xf numFmtId="176" fontId="32" fillId="0" borderId="0" applyFont="0" applyFill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</cellStyleXfs>
  <cellXfs count="29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readingOrder="1"/>
    </xf>
    <xf numFmtId="0" fontId="3" fillId="0" borderId="0" xfId="0" applyFont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9" fontId="10" fillId="0" borderId="1" xfId="2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9" fontId="10" fillId="0" borderId="14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178" fontId="12" fillId="0" borderId="1" xfId="2" applyNumberFormat="1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9" fontId="12" fillId="0" borderId="15" xfId="2" applyNumberFormat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9" fontId="0" fillId="0" borderId="0" xfId="2" applyFont="1" applyBorder="1">
      <alignment vertical="center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shrinkToFit="1"/>
    </xf>
    <xf numFmtId="0" fontId="13" fillId="0" borderId="0" xfId="0" applyFont="1">
      <alignment vertical="center"/>
    </xf>
    <xf numFmtId="0" fontId="6" fillId="0" borderId="18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shrinkToFit="1"/>
    </xf>
    <xf numFmtId="49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shrinkToFit="1"/>
    </xf>
    <xf numFmtId="0" fontId="14" fillId="0" borderId="15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shrinkToFit="1"/>
    </xf>
    <xf numFmtId="0" fontId="8" fillId="3" borderId="1" xfId="0" applyFont="1" applyFill="1" applyBorder="1" applyAlignment="1">
      <alignment horizontal="center" vertical="center" shrinkToFit="1"/>
    </xf>
    <xf numFmtId="0" fontId="8" fillId="3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/>
    </xf>
    <xf numFmtId="177" fontId="8" fillId="3" borderId="1" xfId="0" applyNumberFormat="1" applyFont="1" applyFill="1" applyBorder="1" applyAlignment="1">
      <alignment horizontal="center" vertical="center"/>
    </xf>
    <xf numFmtId="177" fontId="8" fillId="3" borderId="1" xfId="4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shrinkToFit="1"/>
    </xf>
    <xf numFmtId="0" fontId="17" fillId="2" borderId="1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7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wrapText="1" shrinkToFit="1"/>
    </xf>
    <xf numFmtId="49" fontId="14" fillId="0" borderId="1" xfId="0" applyNumberFormat="1" applyFont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177" fontId="14" fillId="3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shrinkToFit="1"/>
    </xf>
    <xf numFmtId="0" fontId="22" fillId="0" borderId="1" xfId="0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 shrinkToFit="1"/>
    </xf>
    <xf numFmtId="177" fontId="8" fillId="0" borderId="1" xfId="0" applyNumberFormat="1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177" fontId="8" fillId="3" borderId="1" xfId="0" applyNumberFormat="1" applyFont="1" applyFill="1" applyBorder="1" applyAlignment="1">
      <alignment horizontal="center" vertical="center" shrinkToFit="1"/>
    </xf>
    <xf numFmtId="177" fontId="8" fillId="3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>
      <alignment vertical="center"/>
    </xf>
    <xf numFmtId="0" fontId="17" fillId="0" borderId="1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177" fontId="16" fillId="3" borderId="1" xfId="0" applyNumberFormat="1" applyFont="1" applyFill="1" applyBorder="1" applyAlignment="1">
      <alignment horizontal="center" vertical="center" shrinkToFit="1"/>
    </xf>
    <xf numFmtId="177" fontId="16" fillId="3" borderId="1" xfId="0" applyNumberFormat="1" applyFont="1" applyFill="1" applyBorder="1" applyAlignment="1">
      <alignment horizontal="center" vertical="center"/>
    </xf>
    <xf numFmtId="177" fontId="16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shrinkToFit="1"/>
    </xf>
    <xf numFmtId="0" fontId="24" fillId="3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177" fontId="14" fillId="0" borderId="1" xfId="0" applyNumberFormat="1" applyFont="1" applyBorder="1" applyAlignment="1">
      <alignment horizontal="center" vertical="center" shrinkToFit="1"/>
    </xf>
    <xf numFmtId="177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shrinkToFit="1"/>
    </xf>
    <xf numFmtId="177" fontId="26" fillId="3" borderId="1" xfId="0" applyNumberFormat="1" applyFont="1" applyFill="1" applyBorder="1" applyAlignment="1">
      <alignment horizontal="center" vertical="center" wrapText="1"/>
    </xf>
    <xf numFmtId="177" fontId="16" fillId="0" borderId="1" xfId="0" applyNumberFormat="1" applyFont="1" applyBorder="1" applyAlignment="1">
      <alignment horizontal="center" vertical="center"/>
    </xf>
    <xf numFmtId="177" fontId="8" fillId="3" borderId="2" xfId="0" applyNumberFormat="1" applyFont="1" applyFill="1" applyBorder="1" applyAlignment="1">
      <alignment horizontal="center" vertical="center"/>
    </xf>
    <xf numFmtId="177" fontId="8" fillId="3" borderId="15" xfId="0" applyNumberFormat="1" applyFont="1" applyFill="1" applyBorder="1" applyAlignment="1">
      <alignment horizontal="center" vertical="center" wrapText="1"/>
    </xf>
    <xf numFmtId="177" fontId="8" fillId="0" borderId="15" xfId="0" applyNumberFormat="1" applyFont="1" applyBorder="1" applyAlignment="1">
      <alignment horizontal="center" vertical="center" wrapText="1"/>
    </xf>
    <xf numFmtId="177" fontId="8" fillId="0" borderId="15" xfId="0" applyNumberFormat="1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177" fontId="8" fillId="5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177" fontId="8" fillId="3" borderId="1" xfId="1" applyNumberFormat="1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9" fontId="10" fillId="0" borderId="2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78" fontId="31" fillId="0" borderId="1" xfId="2" applyNumberFormat="1" applyFont="1" applyBorder="1" applyAlignment="1">
      <alignment horizontal="center" vertical="center"/>
    </xf>
    <xf numFmtId="9" fontId="31" fillId="0" borderId="1" xfId="2" applyNumberFormat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177" fontId="8" fillId="3" borderId="2" xfId="0" applyNumberFormat="1" applyFont="1" applyFill="1" applyBorder="1" applyAlignment="1">
      <alignment horizontal="center" vertical="center"/>
    </xf>
    <xf numFmtId="177" fontId="8" fillId="3" borderId="15" xfId="0" applyNumberFormat="1" applyFont="1" applyFill="1" applyBorder="1" applyAlignment="1">
      <alignment horizontal="center" vertical="center"/>
    </xf>
    <xf numFmtId="177" fontId="8" fillId="3" borderId="2" xfId="0" applyNumberFormat="1" applyFont="1" applyFill="1" applyBorder="1" applyAlignment="1">
      <alignment horizontal="center" vertical="center" wrapText="1"/>
    </xf>
    <xf numFmtId="177" fontId="8" fillId="3" borderId="15" xfId="0" applyNumberFormat="1" applyFont="1" applyFill="1" applyBorder="1" applyAlignment="1">
      <alignment horizontal="center" vertical="center" wrapText="1"/>
    </xf>
    <xf numFmtId="177" fontId="8" fillId="3" borderId="2" xfId="0" applyNumberFormat="1" applyFont="1" applyFill="1" applyBorder="1" applyAlignment="1">
      <alignment horizontal="center" vertical="center"/>
    </xf>
    <xf numFmtId="177" fontId="8" fillId="3" borderId="21" xfId="0" applyNumberFormat="1" applyFont="1" applyFill="1" applyBorder="1" applyAlignment="1">
      <alignment horizontal="center" vertical="center"/>
    </xf>
    <xf numFmtId="177" fontId="8" fillId="3" borderId="15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177" fontId="8" fillId="0" borderId="15" xfId="0" applyNumberFormat="1" applyFont="1" applyFill="1" applyBorder="1" applyAlignment="1">
      <alignment horizontal="center" vertical="center" wrapText="1"/>
    </xf>
    <xf numFmtId="177" fontId="8" fillId="0" borderId="21" xfId="0" applyNumberFormat="1" applyFont="1" applyBorder="1" applyAlignment="1">
      <alignment horizontal="center" vertical="center" wrapText="1"/>
    </xf>
    <xf numFmtId="177" fontId="8" fillId="0" borderId="2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shrinkToFit="1"/>
    </xf>
    <xf numFmtId="0" fontId="6" fillId="0" borderId="20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left" vertical="top" wrapText="1"/>
    </xf>
    <xf numFmtId="0" fontId="8" fillId="0" borderId="2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255"/>
    </xf>
    <xf numFmtId="0" fontId="6" fillId="0" borderId="15" xfId="0" applyFont="1" applyBorder="1" applyAlignment="1">
      <alignment horizontal="center" vertical="center" textRotation="255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21" xfId="0" applyFont="1" applyBorder="1" applyAlignment="1">
      <alignment horizontal="center" vertical="center" textRotation="255"/>
    </xf>
    <xf numFmtId="0" fontId="6" fillId="0" borderId="15" xfId="0" applyFont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textRotation="255" wrapText="1"/>
    </xf>
    <xf numFmtId="0" fontId="6" fillId="0" borderId="21" xfId="0" applyFont="1" applyFill="1" applyBorder="1" applyAlignment="1">
      <alignment horizontal="center" vertical="center" textRotation="255" wrapText="1"/>
    </xf>
    <xf numFmtId="0" fontId="6" fillId="0" borderId="15" xfId="0" applyFont="1" applyFill="1" applyBorder="1" applyAlignment="1">
      <alignment horizontal="center" vertical="center" textRotation="255" wrapText="1"/>
    </xf>
    <xf numFmtId="0" fontId="6" fillId="0" borderId="1" xfId="0" applyFont="1" applyFill="1" applyBorder="1" applyAlignment="1">
      <alignment horizontal="center" vertical="center" textRotation="255" wrapText="1"/>
    </xf>
    <xf numFmtId="0" fontId="10" fillId="0" borderId="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77" fontId="8" fillId="0" borderId="2" xfId="0" applyNumberFormat="1" applyFont="1" applyBorder="1" applyAlignment="1">
      <alignment horizontal="center" vertical="center"/>
    </xf>
    <xf numFmtId="177" fontId="8" fillId="0" borderId="21" xfId="0" applyNumberFormat="1" applyFont="1" applyBorder="1" applyAlignment="1">
      <alignment horizontal="center" vertical="center"/>
    </xf>
    <xf numFmtId="177" fontId="8" fillId="3" borderId="2" xfId="0" applyNumberFormat="1" applyFont="1" applyFill="1" applyBorder="1" applyAlignment="1">
      <alignment horizontal="center" vertical="center" wrapText="1"/>
    </xf>
    <xf numFmtId="177" fontId="8" fillId="3" borderId="15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255" wrapText="1"/>
    </xf>
    <xf numFmtId="0" fontId="6" fillId="0" borderId="21" xfId="0" applyFont="1" applyBorder="1" applyAlignment="1">
      <alignment horizontal="center" vertical="center" textRotation="255" wrapText="1"/>
    </xf>
    <xf numFmtId="0" fontId="10" fillId="0" borderId="1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 wrapText="1"/>
    </xf>
    <xf numFmtId="0" fontId="13" fillId="3" borderId="0" xfId="0" applyFont="1" applyFill="1">
      <alignment vertical="center"/>
    </xf>
    <xf numFmtId="0" fontId="6" fillId="3" borderId="17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textRotation="255" wrapText="1"/>
    </xf>
    <xf numFmtId="0" fontId="8" fillId="3" borderId="15" xfId="0" applyFont="1" applyFill="1" applyBorder="1" applyAlignment="1">
      <alignment horizontal="center" vertical="center" wrapText="1"/>
    </xf>
    <xf numFmtId="49" fontId="8" fillId="3" borderId="15" xfId="0" applyNumberFormat="1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 shrinkToFit="1"/>
    </xf>
    <xf numFmtId="0" fontId="8" fillId="3" borderId="15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textRotation="255" wrapText="1"/>
    </xf>
    <xf numFmtId="49" fontId="8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shrinkToFit="1"/>
    </xf>
    <xf numFmtId="49" fontId="8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 shrinkToFit="1"/>
    </xf>
    <xf numFmtId="0" fontId="6" fillId="3" borderId="1" xfId="0" applyFont="1" applyFill="1" applyBorder="1" applyAlignment="1">
      <alignment horizontal="center" vertical="center" textRotation="255"/>
    </xf>
    <xf numFmtId="0" fontId="6" fillId="3" borderId="2" xfId="0" applyFont="1" applyFill="1" applyBorder="1" applyAlignment="1">
      <alignment horizontal="center" vertical="center" textRotation="255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 shrinkToFit="1"/>
    </xf>
    <xf numFmtId="0" fontId="6" fillId="3" borderId="21" xfId="0" applyFont="1" applyFill="1" applyBorder="1" applyAlignment="1">
      <alignment horizontal="center" vertical="center" textRotation="255"/>
    </xf>
    <xf numFmtId="0" fontId="9" fillId="3" borderId="5" xfId="0" applyFont="1" applyFill="1" applyBorder="1" applyAlignment="1">
      <alignment horizontal="center" vertical="center"/>
    </xf>
    <xf numFmtId="0" fontId="8" fillId="3" borderId="1" xfId="0" applyFont="1" applyFill="1" applyBorder="1">
      <alignment vertical="center"/>
    </xf>
    <xf numFmtId="0" fontId="6" fillId="3" borderId="15" xfId="0" applyFont="1" applyFill="1" applyBorder="1" applyAlignment="1">
      <alignment horizontal="center" vertical="center" textRotation="255"/>
    </xf>
    <xf numFmtId="0" fontId="8" fillId="3" borderId="1" xfId="0" applyFont="1" applyFill="1" applyBorder="1" applyAlignment="1">
      <alignment horizontal="center" vertical="center" wrapText="1" shrinkToFit="1"/>
    </xf>
    <xf numFmtId="49" fontId="8" fillId="3" borderId="1" xfId="0" applyNumberFormat="1" applyFont="1" applyFill="1" applyBorder="1" applyAlignment="1">
      <alignment horizontal="center" vertical="center" wrapText="1" shrinkToFit="1"/>
    </xf>
    <xf numFmtId="49" fontId="8" fillId="3" borderId="1" xfId="0" applyNumberFormat="1" applyFont="1" applyFill="1" applyBorder="1" applyAlignment="1">
      <alignment horizontal="center" vertical="center" shrinkToFit="1"/>
    </xf>
    <xf numFmtId="0" fontId="6" fillId="3" borderId="2" xfId="0" applyFont="1" applyFill="1" applyBorder="1" applyAlignment="1">
      <alignment horizontal="center" vertical="center" textRotation="255" wrapText="1"/>
    </xf>
    <xf numFmtId="0" fontId="6" fillId="3" borderId="21" xfId="0" applyFont="1" applyFill="1" applyBorder="1" applyAlignment="1">
      <alignment horizontal="center" vertical="center" textRotation="255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textRotation="255" wrapText="1"/>
    </xf>
    <xf numFmtId="0" fontId="6" fillId="3" borderId="21" xfId="0" applyFont="1" applyFill="1" applyBorder="1" applyAlignment="1">
      <alignment vertical="center" textRotation="255" wrapText="1"/>
    </xf>
    <xf numFmtId="0" fontId="8" fillId="3" borderId="1" xfId="3" applyFont="1" applyFill="1" applyBorder="1" applyAlignment="1">
      <alignment horizontal="center" vertical="center" shrinkToFit="1"/>
    </xf>
    <xf numFmtId="0" fontId="26" fillId="3" borderId="1" xfId="0" applyFont="1" applyFill="1" applyBorder="1" applyAlignment="1">
      <alignment horizontal="center" vertical="center"/>
    </xf>
    <xf numFmtId="177" fontId="8" fillId="3" borderId="21" xfId="0" applyNumberFormat="1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vertical="center" textRotation="255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41" fillId="3" borderId="22" xfId="0" applyFont="1" applyFill="1" applyBorder="1" applyAlignment="1">
      <alignment horizontal="left" vertical="top" wrapText="1"/>
    </xf>
    <xf numFmtId="0" fontId="8" fillId="3" borderId="22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 shrinkToFit="1"/>
    </xf>
  </cellXfs>
  <cellStyles count="5">
    <cellStyle name="百分比" xfId="2" builtinId="5"/>
    <cellStyle name="常规" xfId="0" builtinId="0"/>
    <cellStyle name="常规 2" xfId="4"/>
    <cellStyle name="常规 9" xfId="3"/>
    <cellStyle name="货币" xfId="1" builtinId="4"/>
  </cellStyles>
  <dxfs count="0"/>
  <tableStyles count="0" defaultTableStyle="TableStyleMedium9" defaultPivotStyle="PivotStyleLight16"/>
  <colors>
    <mruColors>
      <color rgb="FF0F0BF3"/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D83"/>
  <sheetViews>
    <sheetView tabSelected="1" zoomScaleNormal="100" workbookViewId="0">
      <pane xSplit="2" ySplit="2" topLeftCell="C27" activePane="bottomRight" state="frozen"/>
      <selection pane="topRight" activeCell="C1" sqref="C1"/>
      <selection pane="bottomLeft" activeCell="A3" sqref="A3"/>
      <selection pane="bottomRight" sqref="A1:XFD1048576"/>
    </sheetView>
  </sheetViews>
  <sheetFormatPr defaultColWidth="11" defaultRowHeight="15.75"/>
  <cols>
    <col min="1" max="2" width="3.625" style="295" customWidth="1"/>
    <col min="3" max="3" width="3.125" style="224" customWidth="1"/>
    <col min="4" max="4" width="7" style="224" customWidth="1"/>
    <col min="5" max="5" width="21.125" style="224" customWidth="1"/>
    <col min="6" max="6" width="4.125" style="224" customWidth="1"/>
    <col min="7" max="7" width="4.125" style="296" customWidth="1"/>
    <col min="8" max="8" width="3.625" style="224" customWidth="1"/>
    <col min="9" max="10" width="4" style="224" customWidth="1"/>
    <col min="11" max="18" width="2.5" style="224" customWidth="1"/>
    <col min="19" max="19" width="5.5" style="224" customWidth="1"/>
    <col min="20" max="238" width="11" style="224" customWidth="1"/>
    <col min="239" max="16384" width="11" style="225"/>
  </cols>
  <sheetData>
    <row r="1" spans="1:19" ht="27.95" customHeight="1">
      <c r="A1" s="219" t="s">
        <v>0</v>
      </c>
      <c r="B1" s="220" t="s">
        <v>1</v>
      </c>
      <c r="C1" s="221" t="s">
        <v>2</v>
      </c>
      <c r="D1" s="220" t="s">
        <v>3</v>
      </c>
      <c r="E1" s="220" t="s">
        <v>4</v>
      </c>
      <c r="F1" s="222" t="s">
        <v>5</v>
      </c>
      <c r="G1" s="223" t="s">
        <v>6</v>
      </c>
      <c r="H1" s="222" t="s">
        <v>7</v>
      </c>
      <c r="I1" s="220" t="s">
        <v>8</v>
      </c>
      <c r="J1" s="220"/>
      <c r="K1" s="220" t="s">
        <v>9</v>
      </c>
      <c r="L1" s="220"/>
      <c r="M1" s="220"/>
      <c r="N1" s="220"/>
      <c r="O1" s="220"/>
      <c r="P1" s="220"/>
      <c r="Q1" s="220"/>
      <c r="R1" s="220"/>
      <c r="S1" s="220" t="s">
        <v>10</v>
      </c>
    </row>
    <row r="2" spans="1:19" ht="20.100000000000001" customHeight="1">
      <c r="A2" s="226"/>
      <c r="B2" s="227"/>
      <c r="C2" s="228"/>
      <c r="D2" s="227"/>
      <c r="E2" s="227"/>
      <c r="F2" s="229"/>
      <c r="G2" s="230"/>
      <c r="H2" s="229"/>
      <c r="I2" s="231" t="s">
        <v>11</v>
      </c>
      <c r="J2" s="231" t="s">
        <v>12</v>
      </c>
      <c r="K2" s="232">
        <v>1</v>
      </c>
      <c r="L2" s="232">
        <v>2</v>
      </c>
      <c r="M2" s="232">
        <v>3</v>
      </c>
      <c r="N2" s="232">
        <v>4</v>
      </c>
      <c r="O2" s="232">
        <v>5</v>
      </c>
      <c r="P2" s="232">
        <v>6</v>
      </c>
      <c r="Q2" s="232">
        <v>7</v>
      </c>
      <c r="R2" s="232">
        <v>8</v>
      </c>
      <c r="S2" s="227"/>
    </row>
    <row r="3" spans="1:19" ht="21" customHeight="1">
      <c r="A3" s="233" t="s">
        <v>13</v>
      </c>
      <c r="B3" s="234" t="s">
        <v>14</v>
      </c>
      <c r="C3" s="235">
        <v>1</v>
      </c>
      <c r="D3" s="236" t="s">
        <v>15</v>
      </c>
      <c r="E3" s="237" t="s">
        <v>16</v>
      </c>
      <c r="F3" s="235">
        <v>3</v>
      </c>
      <c r="G3" s="238">
        <v>48</v>
      </c>
      <c r="H3" s="235"/>
      <c r="I3" s="239">
        <v>32</v>
      </c>
      <c r="J3" s="239">
        <v>16</v>
      </c>
      <c r="K3" s="239">
        <v>3</v>
      </c>
      <c r="L3" s="239"/>
      <c r="M3" s="239"/>
      <c r="N3" s="239"/>
      <c r="O3" s="239"/>
      <c r="P3" s="239"/>
      <c r="Q3" s="239"/>
      <c r="R3" s="239"/>
      <c r="S3" s="240" t="s">
        <v>17</v>
      </c>
    </row>
    <row r="4" spans="1:19" ht="21" customHeight="1">
      <c r="A4" s="233"/>
      <c r="B4" s="241"/>
      <c r="C4" s="138">
        <v>2</v>
      </c>
      <c r="D4" s="242" t="s">
        <v>18</v>
      </c>
      <c r="E4" s="243" t="s">
        <v>19</v>
      </c>
      <c r="F4" s="138">
        <v>3</v>
      </c>
      <c r="G4" s="55">
        <v>48</v>
      </c>
      <c r="H4" s="138" t="s">
        <v>20</v>
      </c>
      <c r="I4" s="56">
        <v>48</v>
      </c>
      <c r="J4" s="56"/>
      <c r="K4" s="56"/>
      <c r="L4" s="56">
        <v>3</v>
      </c>
      <c r="M4" s="56"/>
      <c r="N4" s="138"/>
      <c r="O4" s="56"/>
      <c r="P4" s="56"/>
      <c r="Q4" s="56"/>
      <c r="R4" s="56"/>
      <c r="S4" s="244" t="s">
        <v>17</v>
      </c>
    </row>
    <row r="5" spans="1:19" ht="21" customHeight="1">
      <c r="A5" s="233"/>
      <c r="B5" s="241"/>
      <c r="C5" s="138">
        <v>3</v>
      </c>
      <c r="D5" s="242" t="s">
        <v>21</v>
      </c>
      <c r="E5" s="243" t="s">
        <v>22</v>
      </c>
      <c r="F5" s="138">
        <v>3</v>
      </c>
      <c r="G5" s="55">
        <v>48</v>
      </c>
      <c r="H5" s="138" t="s">
        <v>20</v>
      </c>
      <c r="I5" s="56">
        <v>48</v>
      </c>
      <c r="J5" s="56"/>
      <c r="K5" s="56"/>
      <c r="L5" s="56"/>
      <c r="M5" s="56">
        <v>3</v>
      </c>
      <c r="N5" s="56"/>
      <c r="O5" s="56"/>
      <c r="P5" s="138"/>
      <c r="Q5" s="138"/>
      <c r="R5" s="138"/>
      <c r="S5" s="244" t="s">
        <v>17</v>
      </c>
    </row>
    <row r="6" spans="1:19" ht="21" customHeight="1">
      <c r="A6" s="233"/>
      <c r="B6" s="241"/>
      <c r="C6" s="138">
        <v>4</v>
      </c>
      <c r="D6" s="242" t="s">
        <v>23</v>
      </c>
      <c r="E6" s="245" t="s">
        <v>24</v>
      </c>
      <c r="F6" s="138">
        <v>3</v>
      </c>
      <c r="G6" s="55">
        <v>48</v>
      </c>
      <c r="H6" s="138" t="s">
        <v>20</v>
      </c>
      <c r="I6" s="138">
        <v>40</v>
      </c>
      <c r="J6" s="138">
        <v>8</v>
      </c>
      <c r="K6" s="56"/>
      <c r="L6" s="56"/>
      <c r="M6" s="56"/>
      <c r="N6" s="138">
        <v>3</v>
      </c>
      <c r="O6" s="56"/>
      <c r="P6" s="138"/>
      <c r="Q6" s="138"/>
      <c r="R6" s="138"/>
      <c r="S6" s="244" t="s">
        <v>17</v>
      </c>
    </row>
    <row r="7" spans="1:19" ht="21" customHeight="1">
      <c r="A7" s="233"/>
      <c r="B7" s="241"/>
      <c r="C7" s="138">
        <v>5</v>
      </c>
      <c r="D7" s="138">
        <v>2110021</v>
      </c>
      <c r="E7" s="245" t="s">
        <v>25</v>
      </c>
      <c r="F7" s="138">
        <v>3</v>
      </c>
      <c r="G7" s="55">
        <v>48</v>
      </c>
      <c r="H7" s="138" t="s">
        <v>20</v>
      </c>
      <c r="I7" s="138">
        <v>40</v>
      </c>
      <c r="J7" s="138">
        <v>8</v>
      </c>
      <c r="K7" s="138"/>
      <c r="L7" s="138"/>
      <c r="M7" s="138"/>
      <c r="N7" s="138">
        <v>3</v>
      </c>
      <c r="O7" s="138"/>
      <c r="P7" s="138"/>
      <c r="Q7" s="138"/>
      <c r="R7" s="138"/>
      <c r="S7" s="244" t="s">
        <v>17</v>
      </c>
    </row>
    <row r="8" spans="1:19" ht="21" customHeight="1">
      <c r="A8" s="233"/>
      <c r="B8" s="241"/>
      <c r="C8" s="138">
        <v>6</v>
      </c>
      <c r="D8" s="242" t="s">
        <v>26</v>
      </c>
      <c r="E8" s="243" t="s">
        <v>27</v>
      </c>
      <c r="F8" s="138">
        <v>2</v>
      </c>
      <c r="G8" s="55">
        <v>32</v>
      </c>
      <c r="H8" s="138"/>
      <c r="I8" s="56"/>
      <c r="J8" s="56">
        <v>32</v>
      </c>
      <c r="K8" s="56" t="s">
        <v>208</v>
      </c>
      <c r="L8" s="56" t="s">
        <v>208</v>
      </c>
      <c r="M8" s="56" t="s">
        <v>208</v>
      </c>
      <c r="N8" s="56" t="s">
        <v>208</v>
      </c>
      <c r="O8" s="56" t="s">
        <v>208</v>
      </c>
      <c r="P8" s="56" t="s">
        <v>208</v>
      </c>
      <c r="Q8" s="56"/>
      <c r="R8" s="56"/>
      <c r="S8" s="244" t="s">
        <v>17</v>
      </c>
    </row>
    <row r="9" spans="1:19" ht="21" customHeight="1">
      <c r="A9" s="233"/>
      <c r="B9" s="241"/>
      <c r="C9" s="138">
        <v>7</v>
      </c>
      <c r="D9" s="242">
        <v>2020229</v>
      </c>
      <c r="E9" s="243" t="s">
        <v>29</v>
      </c>
      <c r="F9" s="138">
        <v>4</v>
      </c>
      <c r="G9" s="55">
        <v>64</v>
      </c>
      <c r="H9" s="138" t="s">
        <v>20</v>
      </c>
      <c r="I9" s="56">
        <v>48</v>
      </c>
      <c r="J9" s="56">
        <v>16</v>
      </c>
      <c r="K9" s="56">
        <v>4</v>
      </c>
      <c r="L9" s="56"/>
      <c r="M9" s="56"/>
      <c r="N9" s="56"/>
      <c r="O9" s="56"/>
      <c r="P9" s="56"/>
      <c r="Q9" s="56"/>
      <c r="R9" s="56"/>
      <c r="S9" s="244" t="s">
        <v>30</v>
      </c>
    </row>
    <row r="10" spans="1:19" ht="21" customHeight="1">
      <c r="A10" s="233"/>
      <c r="B10" s="241"/>
      <c r="C10" s="138">
        <v>8</v>
      </c>
      <c r="D10" s="242">
        <v>2020230</v>
      </c>
      <c r="E10" s="243" t="s">
        <v>31</v>
      </c>
      <c r="F10" s="138">
        <v>4</v>
      </c>
      <c r="G10" s="55">
        <v>64</v>
      </c>
      <c r="H10" s="138" t="s">
        <v>20</v>
      </c>
      <c r="I10" s="56">
        <v>48</v>
      </c>
      <c r="J10" s="56">
        <v>16</v>
      </c>
      <c r="K10" s="56"/>
      <c r="L10" s="56">
        <v>4</v>
      </c>
      <c r="M10" s="56"/>
      <c r="N10" s="56"/>
      <c r="O10" s="56"/>
      <c r="P10" s="56"/>
      <c r="Q10" s="56"/>
      <c r="R10" s="56"/>
      <c r="S10" s="244" t="s">
        <v>30</v>
      </c>
    </row>
    <row r="11" spans="1:19" ht="21" customHeight="1">
      <c r="A11" s="233"/>
      <c r="B11" s="241"/>
      <c r="C11" s="138">
        <v>9</v>
      </c>
      <c r="D11" s="242">
        <v>2020231</v>
      </c>
      <c r="E11" s="243" t="s">
        <v>32</v>
      </c>
      <c r="F11" s="138">
        <v>4</v>
      </c>
      <c r="G11" s="55">
        <v>64</v>
      </c>
      <c r="H11" s="138" t="s">
        <v>20</v>
      </c>
      <c r="I11" s="56">
        <v>48</v>
      </c>
      <c r="J11" s="56">
        <v>16</v>
      </c>
      <c r="K11" s="56"/>
      <c r="L11" s="56"/>
      <c r="M11" s="56">
        <v>4</v>
      </c>
      <c r="N11" s="56"/>
      <c r="O11" s="56"/>
      <c r="P11" s="56"/>
      <c r="Q11" s="56"/>
      <c r="R11" s="56"/>
      <c r="S11" s="244" t="s">
        <v>30</v>
      </c>
    </row>
    <row r="12" spans="1:19" ht="21" customHeight="1">
      <c r="A12" s="233"/>
      <c r="B12" s="241"/>
      <c r="C12" s="138">
        <v>10</v>
      </c>
      <c r="D12" s="242">
        <v>2020015</v>
      </c>
      <c r="E12" s="243" t="s">
        <v>33</v>
      </c>
      <c r="F12" s="138">
        <v>4</v>
      </c>
      <c r="G12" s="55">
        <v>64</v>
      </c>
      <c r="H12" s="138" t="s">
        <v>20</v>
      </c>
      <c r="I12" s="56">
        <v>64</v>
      </c>
      <c r="J12" s="56"/>
      <c r="K12" s="56"/>
      <c r="L12" s="56"/>
      <c r="M12" s="56"/>
      <c r="N12" s="56">
        <v>4</v>
      </c>
      <c r="O12" s="56"/>
      <c r="P12" s="56"/>
      <c r="Q12" s="56"/>
      <c r="R12" s="56"/>
      <c r="S12" s="244" t="s">
        <v>30</v>
      </c>
    </row>
    <row r="13" spans="1:19" ht="21" customHeight="1">
      <c r="A13" s="233"/>
      <c r="B13" s="241"/>
      <c r="C13" s="138">
        <v>11</v>
      </c>
      <c r="D13" s="242" t="s">
        <v>34</v>
      </c>
      <c r="E13" s="243" t="s">
        <v>35</v>
      </c>
      <c r="F13" s="138">
        <v>2</v>
      </c>
      <c r="G13" s="55">
        <v>32</v>
      </c>
      <c r="H13" s="138" t="s">
        <v>20</v>
      </c>
      <c r="I13" s="56">
        <v>16</v>
      </c>
      <c r="J13" s="56">
        <v>16</v>
      </c>
      <c r="K13" s="56">
        <v>2</v>
      </c>
      <c r="L13" s="56"/>
      <c r="M13" s="56"/>
      <c r="N13" s="56"/>
      <c r="O13" s="56"/>
      <c r="P13" s="56"/>
      <c r="Q13" s="56"/>
      <c r="R13" s="56"/>
      <c r="S13" s="244" t="s">
        <v>36</v>
      </c>
    </row>
    <row r="14" spans="1:19" ht="18.75" customHeight="1">
      <c r="A14" s="233"/>
      <c r="B14" s="241"/>
      <c r="C14" s="235">
        <v>12</v>
      </c>
      <c r="D14" s="246" t="s">
        <v>37</v>
      </c>
      <c r="E14" s="243" t="s">
        <v>38</v>
      </c>
      <c r="F14" s="138">
        <v>2</v>
      </c>
      <c r="G14" s="55">
        <v>32</v>
      </c>
      <c r="H14" s="138" t="s">
        <v>20</v>
      </c>
      <c r="I14" s="56">
        <v>16</v>
      </c>
      <c r="J14" s="56">
        <v>16</v>
      </c>
      <c r="K14" s="56"/>
      <c r="L14" s="56">
        <v>2</v>
      </c>
      <c r="M14" s="56"/>
      <c r="N14" s="56"/>
      <c r="O14" s="56"/>
      <c r="P14" s="56"/>
      <c r="Q14" s="56"/>
      <c r="R14" s="56"/>
      <c r="S14" s="244" t="s">
        <v>36</v>
      </c>
    </row>
    <row r="15" spans="1:19" ht="21" customHeight="1">
      <c r="A15" s="233"/>
      <c r="B15" s="241"/>
      <c r="C15" s="138">
        <v>13</v>
      </c>
      <c r="D15" s="242">
        <v>2100020</v>
      </c>
      <c r="E15" s="243" t="s">
        <v>39</v>
      </c>
      <c r="F15" s="138">
        <v>1</v>
      </c>
      <c r="G15" s="55">
        <v>32</v>
      </c>
      <c r="H15" s="138"/>
      <c r="I15" s="56">
        <v>4</v>
      </c>
      <c r="J15" s="56">
        <v>28</v>
      </c>
      <c r="K15" s="56" t="s">
        <v>208</v>
      </c>
      <c r="L15" s="56"/>
      <c r="M15" s="56"/>
      <c r="N15" s="56"/>
      <c r="O15" s="56"/>
      <c r="P15" s="56"/>
      <c r="Q15" s="56"/>
      <c r="R15" s="56"/>
      <c r="S15" s="243" t="s">
        <v>40</v>
      </c>
    </row>
    <row r="16" spans="1:19" ht="18.75" customHeight="1">
      <c r="A16" s="233"/>
      <c r="B16" s="241"/>
      <c r="C16" s="138">
        <v>14</v>
      </c>
      <c r="D16" s="242">
        <v>2100021</v>
      </c>
      <c r="E16" s="243" t="s">
        <v>41</v>
      </c>
      <c r="F16" s="138">
        <v>1</v>
      </c>
      <c r="G16" s="55">
        <v>32</v>
      </c>
      <c r="H16" s="138"/>
      <c r="I16" s="56">
        <v>2</v>
      </c>
      <c r="J16" s="56">
        <v>30</v>
      </c>
      <c r="K16" s="56"/>
      <c r="L16" s="56" t="s">
        <v>208</v>
      </c>
      <c r="M16" s="56"/>
      <c r="N16" s="56"/>
      <c r="O16" s="56"/>
      <c r="P16" s="56"/>
      <c r="Q16" s="56"/>
      <c r="R16" s="56"/>
      <c r="S16" s="243" t="s">
        <v>40</v>
      </c>
    </row>
    <row r="17" spans="1:19" ht="21" customHeight="1">
      <c r="A17" s="233"/>
      <c r="B17" s="241"/>
      <c r="C17" s="138">
        <v>15</v>
      </c>
      <c r="D17" s="242">
        <v>2100022</v>
      </c>
      <c r="E17" s="243" t="s">
        <v>42</v>
      </c>
      <c r="F17" s="138">
        <v>1</v>
      </c>
      <c r="G17" s="55">
        <v>32</v>
      </c>
      <c r="H17" s="138"/>
      <c r="I17" s="56">
        <v>2</v>
      </c>
      <c r="J17" s="56">
        <v>30</v>
      </c>
      <c r="K17" s="56"/>
      <c r="L17" s="56"/>
      <c r="M17" s="56" t="s">
        <v>208</v>
      </c>
      <c r="N17" s="56"/>
      <c r="O17" s="56"/>
      <c r="P17" s="56"/>
      <c r="Q17" s="56"/>
      <c r="R17" s="56"/>
      <c r="S17" s="243" t="s">
        <v>40</v>
      </c>
    </row>
    <row r="18" spans="1:19" ht="21" customHeight="1">
      <c r="A18" s="233"/>
      <c r="B18" s="241"/>
      <c r="C18" s="138">
        <v>16</v>
      </c>
      <c r="D18" s="242">
        <v>2100023</v>
      </c>
      <c r="E18" s="243" t="s">
        <v>43</v>
      </c>
      <c r="F18" s="138">
        <v>1</v>
      </c>
      <c r="G18" s="55">
        <v>32</v>
      </c>
      <c r="H18" s="138"/>
      <c r="I18" s="56">
        <v>2</v>
      </c>
      <c r="J18" s="56">
        <v>30</v>
      </c>
      <c r="K18" s="56"/>
      <c r="L18" s="56"/>
      <c r="M18" s="56"/>
      <c r="N18" s="56" t="s">
        <v>208</v>
      </c>
      <c r="O18" s="56"/>
      <c r="P18" s="56"/>
      <c r="Q18" s="56"/>
      <c r="R18" s="56"/>
      <c r="S18" s="243" t="s">
        <v>40</v>
      </c>
    </row>
    <row r="19" spans="1:19" ht="21" customHeight="1">
      <c r="A19" s="233"/>
      <c r="B19" s="241"/>
      <c r="C19" s="138">
        <v>17</v>
      </c>
      <c r="D19" s="242">
        <v>2119013</v>
      </c>
      <c r="E19" s="243" t="s">
        <v>44</v>
      </c>
      <c r="F19" s="138">
        <v>1</v>
      </c>
      <c r="G19" s="55">
        <v>16</v>
      </c>
      <c r="H19" s="138"/>
      <c r="I19" s="56">
        <v>16</v>
      </c>
      <c r="J19" s="56"/>
      <c r="K19" s="56" t="s">
        <v>208</v>
      </c>
      <c r="L19" s="56"/>
      <c r="M19" s="56"/>
      <c r="N19" s="56"/>
      <c r="O19" s="56"/>
      <c r="P19" s="56"/>
      <c r="Q19" s="56"/>
      <c r="R19" s="56"/>
      <c r="S19" s="243" t="s">
        <v>40</v>
      </c>
    </row>
    <row r="20" spans="1:19" ht="21" customHeight="1">
      <c r="A20" s="233"/>
      <c r="B20" s="241"/>
      <c r="C20" s="138">
        <v>18</v>
      </c>
      <c r="D20" s="242">
        <v>2119014</v>
      </c>
      <c r="E20" s="243" t="s">
        <v>45</v>
      </c>
      <c r="F20" s="138">
        <v>1</v>
      </c>
      <c r="G20" s="55">
        <v>16</v>
      </c>
      <c r="H20" s="138"/>
      <c r="I20" s="56">
        <v>16</v>
      </c>
      <c r="J20" s="56"/>
      <c r="K20" s="56"/>
      <c r="L20" s="56"/>
      <c r="M20" s="56"/>
      <c r="N20" s="56" t="s">
        <v>208</v>
      </c>
      <c r="O20" s="56"/>
      <c r="P20" s="56"/>
      <c r="Q20" s="56"/>
      <c r="R20" s="56"/>
      <c r="S20" s="243" t="s">
        <v>40</v>
      </c>
    </row>
    <row r="21" spans="1:19" ht="21" customHeight="1">
      <c r="A21" s="233"/>
      <c r="B21" s="241"/>
      <c r="C21" s="138">
        <v>19</v>
      </c>
      <c r="D21" s="242" t="s">
        <v>46</v>
      </c>
      <c r="E21" s="243" t="s">
        <v>47</v>
      </c>
      <c r="F21" s="138">
        <v>1</v>
      </c>
      <c r="G21" s="55">
        <v>16</v>
      </c>
      <c r="H21" s="138"/>
      <c r="I21" s="56">
        <v>16</v>
      </c>
      <c r="J21" s="56"/>
      <c r="K21" s="56" t="s">
        <v>208</v>
      </c>
      <c r="L21" s="56"/>
      <c r="M21" s="56"/>
      <c r="N21" s="56"/>
      <c r="O21" s="56"/>
      <c r="P21" s="56"/>
      <c r="Q21" s="56"/>
      <c r="R21" s="56"/>
      <c r="S21" s="243" t="s">
        <v>40</v>
      </c>
    </row>
    <row r="22" spans="1:19" ht="21" customHeight="1">
      <c r="A22" s="233"/>
      <c r="B22" s="241"/>
      <c r="C22" s="138">
        <v>20</v>
      </c>
      <c r="D22" s="242">
        <v>2990330</v>
      </c>
      <c r="E22" s="243" t="s">
        <v>48</v>
      </c>
      <c r="F22" s="138">
        <v>1</v>
      </c>
      <c r="G22" s="55">
        <v>16</v>
      </c>
      <c r="H22" s="138"/>
      <c r="I22" s="56">
        <v>16</v>
      </c>
      <c r="J22" s="56"/>
      <c r="K22" s="56" t="s">
        <v>208</v>
      </c>
      <c r="L22" s="56" t="s">
        <v>208</v>
      </c>
      <c r="M22" s="56"/>
      <c r="N22" s="138"/>
      <c r="O22" s="56"/>
      <c r="P22" s="56"/>
      <c r="Q22" s="56"/>
      <c r="R22" s="56"/>
      <c r="S22" s="243" t="s">
        <v>40</v>
      </c>
    </row>
    <row r="23" spans="1:19" ht="21" customHeight="1">
      <c r="A23" s="233"/>
      <c r="B23" s="241"/>
      <c r="C23" s="138">
        <v>21</v>
      </c>
      <c r="D23" s="138">
        <v>2150021</v>
      </c>
      <c r="E23" s="245" t="s">
        <v>195</v>
      </c>
      <c r="F23" s="138">
        <v>1</v>
      </c>
      <c r="G23" s="55">
        <v>16</v>
      </c>
      <c r="H23" s="138"/>
      <c r="I23" s="56">
        <v>16</v>
      </c>
      <c r="J23" s="56"/>
      <c r="K23" s="56"/>
      <c r="L23" s="56">
        <v>1</v>
      </c>
      <c r="M23" s="56"/>
      <c r="N23" s="138"/>
      <c r="O23" s="56"/>
      <c r="P23" s="56"/>
      <c r="Q23" s="56"/>
      <c r="R23" s="56"/>
      <c r="S23" s="243" t="s">
        <v>50</v>
      </c>
    </row>
    <row r="24" spans="1:19" ht="21" customHeight="1">
      <c r="A24" s="233"/>
      <c r="B24" s="247" t="s">
        <v>51</v>
      </c>
      <c r="C24" s="247"/>
      <c r="D24" s="247"/>
      <c r="E24" s="247"/>
      <c r="F24" s="138">
        <f t="shared" ref="F24:R24" si="0">SUM(F3:F23)</f>
        <v>46</v>
      </c>
      <c r="G24" s="55">
        <f t="shared" si="0"/>
        <v>800</v>
      </c>
      <c r="H24" s="138"/>
      <c r="I24" s="138">
        <f t="shared" si="0"/>
        <v>538</v>
      </c>
      <c r="J24" s="138">
        <f t="shared" si="0"/>
        <v>262</v>
      </c>
      <c r="K24" s="138">
        <f t="shared" si="0"/>
        <v>9</v>
      </c>
      <c r="L24" s="138">
        <f t="shared" si="0"/>
        <v>10</v>
      </c>
      <c r="M24" s="138">
        <f t="shared" si="0"/>
        <v>7</v>
      </c>
      <c r="N24" s="138">
        <f t="shared" si="0"/>
        <v>10</v>
      </c>
      <c r="O24" s="138">
        <f t="shared" si="0"/>
        <v>0</v>
      </c>
      <c r="P24" s="138">
        <f t="shared" si="0"/>
        <v>0</v>
      </c>
      <c r="Q24" s="138">
        <f t="shared" si="0"/>
        <v>0</v>
      </c>
      <c r="R24" s="138">
        <f t="shared" si="0"/>
        <v>0</v>
      </c>
      <c r="S24" s="243"/>
    </row>
    <row r="25" spans="1:19" ht="21" customHeight="1">
      <c r="A25" s="233"/>
      <c r="B25" s="248" t="s">
        <v>52</v>
      </c>
      <c r="C25" s="249"/>
      <c r="D25" s="250"/>
      <c r="E25" s="244" t="s">
        <v>53</v>
      </c>
      <c r="F25" s="138">
        <v>6</v>
      </c>
      <c r="G25" s="55">
        <f t="shared" ref="G25:G27" si="1">F25*16</f>
        <v>96</v>
      </c>
      <c r="H25" s="138"/>
      <c r="I25" s="56">
        <v>96</v>
      </c>
      <c r="J25" s="56"/>
      <c r="K25" s="56" t="s">
        <v>208</v>
      </c>
      <c r="L25" s="56" t="s">
        <v>208</v>
      </c>
      <c r="M25" s="56" t="s">
        <v>208</v>
      </c>
      <c r="N25" s="56" t="s">
        <v>208</v>
      </c>
      <c r="O25" s="56" t="s">
        <v>208</v>
      </c>
      <c r="P25" s="56" t="s">
        <v>208</v>
      </c>
      <c r="Q25" s="56" t="s">
        <v>208</v>
      </c>
      <c r="R25" s="56" t="s">
        <v>208</v>
      </c>
      <c r="S25" s="243" t="s">
        <v>40</v>
      </c>
    </row>
    <row r="26" spans="1:19" ht="21" customHeight="1">
      <c r="A26" s="233"/>
      <c r="B26" s="251"/>
      <c r="C26" s="252"/>
      <c r="D26" s="253"/>
      <c r="E26" s="244" t="s">
        <v>54</v>
      </c>
      <c r="F26" s="138">
        <v>1</v>
      </c>
      <c r="G26" s="55">
        <f t="shared" si="1"/>
        <v>16</v>
      </c>
      <c r="H26" s="138"/>
      <c r="I26" s="56">
        <v>16</v>
      </c>
      <c r="J26" s="56"/>
      <c r="K26" s="56" t="s">
        <v>208</v>
      </c>
      <c r="L26" s="56" t="s">
        <v>208</v>
      </c>
      <c r="M26" s="56" t="s">
        <v>208</v>
      </c>
      <c r="N26" s="56" t="s">
        <v>208</v>
      </c>
      <c r="O26" s="56" t="s">
        <v>208</v>
      </c>
      <c r="P26" s="56" t="s">
        <v>208</v>
      </c>
      <c r="Q26" s="56" t="s">
        <v>208</v>
      </c>
      <c r="R26" s="56" t="s">
        <v>208</v>
      </c>
      <c r="S26" s="243" t="s">
        <v>40</v>
      </c>
    </row>
    <row r="27" spans="1:19" ht="21" customHeight="1">
      <c r="A27" s="233"/>
      <c r="B27" s="254"/>
      <c r="C27" s="255"/>
      <c r="D27" s="256"/>
      <c r="E27" s="244" t="s">
        <v>55</v>
      </c>
      <c r="F27" s="138">
        <v>2</v>
      </c>
      <c r="G27" s="55">
        <f t="shared" si="1"/>
        <v>32</v>
      </c>
      <c r="H27" s="138"/>
      <c r="I27" s="56">
        <v>32</v>
      </c>
      <c r="J27" s="138"/>
      <c r="K27" s="56" t="s">
        <v>208</v>
      </c>
      <c r="L27" s="56" t="s">
        <v>208</v>
      </c>
      <c r="M27" s="56" t="s">
        <v>208</v>
      </c>
      <c r="N27" s="56" t="s">
        <v>208</v>
      </c>
      <c r="O27" s="56" t="s">
        <v>208</v>
      </c>
      <c r="P27" s="56" t="s">
        <v>208</v>
      </c>
      <c r="Q27" s="56" t="s">
        <v>208</v>
      </c>
      <c r="R27" s="56" t="s">
        <v>208</v>
      </c>
      <c r="S27" s="243" t="s">
        <v>40</v>
      </c>
    </row>
    <row r="28" spans="1:19" ht="21" customHeight="1">
      <c r="A28" s="257"/>
      <c r="B28" s="247" t="s">
        <v>56</v>
      </c>
      <c r="C28" s="247"/>
      <c r="D28" s="247"/>
      <c r="E28" s="247"/>
      <c r="F28" s="235">
        <v>9</v>
      </c>
      <c r="G28" s="238">
        <f>SUM(G25:G27)</f>
        <v>144</v>
      </c>
      <c r="H28" s="258"/>
      <c r="I28" s="235">
        <f>SUM(I25:I27)</f>
        <v>144</v>
      </c>
      <c r="J28" s="235"/>
      <c r="K28" s="235"/>
      <c r="L28" s="235"/>
      <c r="M28" s="235"/>
      <c r="N28" s="235"/>
      <c r="O28" s="239"/>
      <c r="P28" s="239"/>
      <c r="Q28" s="239"/>
      <c r="R28" s="239"/>
      <c r="S28" s="240"/>
    </row>
    <row r="29" spans="1:19" ht="21" customHeight="1">
      <c r="A29" s="259" t="s">
        <v>57</v>
      </c>
      <c r="B29" s="260" t="s">
        <v>58</v>
      </c>
      <c r="C29" s="261">
        <v>1</v>
      </c>
      <c r="D29" s="262" t="s">
        <v>59</v>
      </c>
      <c r="E29" s="243" t="s">
        <v>60</v>
      </c>
      <c r="F29" s="55">
        <v>6</v>
      </c>
      <c r="G29" s="56">
        <v>96</v>
      </c>
      <c r="H29" s="56" t="s">
        <v>20</v>
      </c>
      <c r="I29" s="56">
        <v>96</v>
      </c>
      <c r="J29" s="56"/>
      <c r="K29" s="55">
        <v>6</v>
      </c>
      <c r="L29" s="55"/>
      <c r="M29" s="55"/>
      <c r="N29" s="55"/>
      <c r="O29" s="55"/>
      <c r="P29" s="55"/>
      <c r="Q29" s="55"/>
      <c r="R29" s="56"/>
      <c r="S29" s="90" t="s">
        <v>40</v>
      </c>
    </row>
    <row r="30" spans="1:19" ht="21" customHeight="1">
      <c r="A30" s="259"/>
      <c r="B30" s="263"/>
      <c r="C30" s="261">
        <v>2</v>
      </c>
      <c r="D30" s="262" t="s">
        <v>61</v>
      </c>
      <c r="E30" s="243" t="s">
        <v>62</v>
      </c>
      <c r="F30" s="55">
        <v>5</v>
      </c>
      <c r="G30" s="56">
        <f t="shared" ref="G30:G36" si="2">F30*16</f>
        <v>80</v>
      </c>
      <c r="H30" s="56" t="s">
        <v>20</v>
      </c>
      <c r="I30" s="56">
        <v>80</v>
      </c>
      <c r="J30" s="56"/>
      <c r="K30" s="55"/>
      <c r="L30" s="55">
        <v>5</v>
      </c>
      <c r="M30" s="55"/>
      <c r="N30" s="55"/>
      <c r="O30" s="55"/>
      <c r="P30" s="55"/>
      <c r="Q30" s="55"/>
      <c r="R30" s="56"/>
      <c r="S30" s="90" t="s">
        <v>40</v>
      </c>
    </row>
    <row r="31" spans="1:19" ht="21" customHeight="1">
      <c r="A31" s="259"/>
      <c r="B31" s="263"/>
      <c r="C31" s="261">
        <v>3</v>
      </c>
      <c r="D31" s="55">
        <v>2100031</v>
      </c>
      <c r="E31" s="103" t="s">
        <v>209</v>
      </c>
      <c r="F31" s="55">
        <v>1</v>
      </c>
      <c r="G31" s="56">
        <v>16</v>
      </c>
      <c r="H31" s="56"/>
      <c r="I31" s="56"/>
      <c r="J31" s="56">
        <v>16</v>
      </c>
      <c r="K31" s="55">
        <v>1</v>
      </c>
      <c r="L31" s="55"/>
      <c r="M31" s="55"/>
      <c r="N31" s="55"/>
      <c r="O31" s="55"/>
      <c r="P31" s="55"/>
      <c r="Q31" s="55"/>
      <c r="R31" s="56"/>
      <c r="S31" s="90" t="s">
        <v>40</v>
      </c>
    </row>
    <row r="32" spans="1:19" ht="21" customHeight="1">
      <c r="A32" s="259"/>
      <c r="B32" s="263"/>
      <c r="C32" s="261">
        <v>4</v>
      </c>
      <c r="D32" s="55">
        <v>2100038</v>
      </c>
      <c r="E32" s="103" t="s">
        <v>64</v>
      </c>
      <c r="F32" s="55">
        <v>1</v>
      </c>
      <c r="G32" s="56">
        <v>16</v>
      </c>
      <c r="H32" s="56"/>
      <c r="I32" s="56"/>
      <c r="J32" s="56">
        <v>16</v>
      </c>
      <c r="K32" s="55"/>
      <c r="L32" s="55">
        <v>1</v>
      </c>
      <c r="M32" s="55"/>
      <c r="N32" s="55"/>
      <c r="O32" s="55"/>
      <c r="P32" s="55"/>
      <c r="Q32" s="55"/>
      <c r="R32" s="56"/>
      <c r="S32" s="90" t="s">
        <v>40</v>
      </c>
    </row>
    <row r="33" spans="1:19" ht="21" customHeight="1">
      <c r="A33" s="259"/>
      <c r="B33" s="263"/>
      <c r="C33" s="261">
        <v>5</v>
      </c>
      <c r="D33" s="55">
        <v>2050638</v>
      </c>
      <c r="E33" s="60" t="s">
        <v>65</v>
      </c>
      <c r="F33" s="61">
        <v>3</v>
      </c>
      <c r="G33" s="61">
        <v>48</v>
      </c>
      <c r="H33" s="62" t="s">
        <v>20</v>
      </c>
      <c r="I33" s="61">
        <v>48</v>
      </c>
      <c r="J33" s="61"/>
      <c r="K33" s="92"/>
      <c r="L33" s="61"/>
      <c r="M33" s="61"/>
      <c r="N33" s="55">
        <v>3</v>
      </c>
      <c r="O33" s="138"/>
      <c r="P33" s="55"/>
      <c r="Q33" s="55"/>
      <c r="R33" s="56"/>
      <c r="S33" s="90" t="s">
        <v>40</v>
      </c>
    </row>
    <row r="34" spans="1:19" ht="21" customHeight="1">
      <c r="A34" s="259"/>
      <c r="B34" s="263"/>
      <c r="C34" s="261">
        <v>6</v>
      </c>
      <c r="D34" s="55">
        <v>2100070</v>
      </c>
      <c r="E34" s="55" t="s">
        <v>66</v>
      </c>
      <c r="F34" s="55">
        <v>2</v>
      </c>
      <c r="G34" s="138">
        <f>F34*16</f>
        <v>32</v>
      </c>
      <c r="H34" s="61" t="s">
        <v>20</v>
      </c>
      <c r="I34" s="56">
        <v>32</v>
      </c>
      <c r="J34" s="56"/>
      <c r="K34" s="138"/>
      <c r="L34" s="61">
        <v>2</v>
      </c>
      <c r="M34" s="138"/>
      <c r="N34" s="138"/>
      <c r="O34" s="139"/>
      <c r="P34" s="138"/>
      <c r="Q34" s="139"/>
      <c r="R34" s="138"/>
      <c r="S34" s="138" t="s">
        <v>67</v>
      </c>
    </row>
    <row r="35" spans="1:19" ht="21" customHeight="1">
      <c r="A35" s="259"/>
      <c r="B35" s="263"/>
      <c r="C35" s="264">
        <v>7</v>
      </c>
      <c r="D35" s="55">
        <v>2100001</v>
      </c>
      <c r="E35" s="56" t="s">
        <v>210</v>
      </c>
      <c r="F35" s="55">
        <v>3</v>
      </c>
      <c r="G35" s="56">
        <f t="shared" si="2"/>
        <v>48</v>
      </c>
      <c r="H35" s="61" t="s">
        <v>20</v>
      </c>
      <c r="I35" s="56">
        <v>48</v>
      </c>
      <c r="J35" s="56"/>
      <c r="K35" s="55"/>
      <c r="L35" s="55">
        <v>3</v>
      </c>
      <c r="M35" s="265"/>
      <c r="N35" s="138"/>
      <c r="O35" s="55"/>
      <c r="P35" s="55"/>
      <c r="Q35" s="55"/>
      <c r="R35" s="56"/>
      <c r="S35" s="90" t="s">
        <v>40</v>
      </c>
    </row>
    <row r="36" spans="1:19" ht="21" customHeight="1">
      <c r="A36" s="259"/>
      <c r="B36" s="263"/>
      <c r="C36" s="264">
        <v>8</v>
      </c>
      <c r="D36" s="55">
        <v>2100002</v>
      </c>
      <c r="E36" s="56" t="s">
        <v>211</v>
      </c>
      <c r="F36" s="55">
        <v>2</v>
      </c>
      <c r="G36" s="61">
        <f t="shared" si="2"/>
        <v>32</v>
      </c>
      <c r="H36" s="61" t="s">
        <v>20</v>
      </c>
      <c r="I36" s="61">
        <v>32</v>
      </c>
      <c r="J36" s="61"/>
      <c r="K36" s="91"/>
      <c r="L36" s="92"/>
      <c r="M36" s="91">
        <v>2</v>
      </c>
      <c r="N36" s="61"/>
      <c r="O36" s="91"/>
      <c r="P36" s="91"/>
      <c r="Q36" s="91"/>
      <c r="R36" s="61"/>
      <c r="S36" s="90" t="s">
        <v>40</v>
      </c>
    </row>
    <row r="37" spans="1:19" ht="21" customHeight="1">
      <c r="A37" s="259"/>
      <c r="B37" s="263"/>
      <c r="C37" s="264">
        <v>9</v>
      </c>
      <c r="D37" s="55">
        <v>2100037</v>
      </c>
      <c r="E37" s="103" t="s">
        <v>212</v>
      </c>
      <c r="F37" s="61">
        <v>1</v>
      </c>
      <c r="G37" s="61">
        <v>16</v>
      </c>
      <c r="H37" s="61"/>
      <c r="I37" s="61"/>
      <c r="J37" s="56">
        <v>16</v>
      </c>
      <c r="K37" s="92"/>
      <c r="L37" s="92">
        <v>1</v>
      </c>
      <c r="N37" s="61"/>
      <c r="O37" s="91"/>
      <c r="P37" s="91"/>
      <c r="Q37" s="91"/>
      <c r="R37" s="61"/>
      <c r="S37" s="90" t="s">
        <v>40</v>
      </c>
    </row>
    <row r="38" spans="1:19" ht="21" customHeight="1">
      <c r="A38" s="259"/>
      <c r="B38" s="266"/>
      <c r="C38" s="264">
        <v>10</v>
      </c>
      <c r="D38" s="55">
        <v>2100039</v>
      </c>
      <c r="E38" s="103" t="s">
        <v>213</v>
      </c>
      <c r="F38" s="61">
        <v>1</v>
      </c>
      <c r="G38" s="61">
        <v>16</v>
      </c>
      <c r="H38" s="61"/>
      <c r="I38" s="61"/>
      <c r="J38" s="56">
        <v>16</v>
      </c>
      <c r="K38" s="92"/>
      <c r="L38" s="61"/>
      <c r="M38" s="92">
        <v>1</v>
      </c>
      <c r="O38" s="91"/>
      <c r="P38" s="91"/>
      <c r="Q38" s="91"/>
      <c r="R38" s="61"/>
      <c r="S38" s="90" t="s">
        <v>40</v>
      </c>
    </row>
    <row r="39" spans="1:19" ht="21" customHeight="1">
      <c r="A39" s="259"/>
      <c r="B39" s="247" t="s">
        <v>51</v>
      </c>
      <c r="C39" s="247"/>
      <c r="D39" s="247"/>
      <c r="E39" s="247"/>
      <c r="F39" s="267">
        <f>SUM(F29:F38)</f>
        <v>25</v>
      </c>
      <c r="G39" s="61">
        <f>SUM(G29:G38)</f>
        <v>400</v>
      </c>
      <c r="H39" s="268"/>
      <c r="I39" s="269">
        <f t="shared" ref="I39:M39" si="3">SUM(I29:I37)</f>
        <v>336</v>
      </c>
      <c r="J39" s="55">
        <f>SUM(J31:J38)</f>
        <v>64</v>
      </c>
      <c r="K39" s="269">
        <f t="shared" si="3"/>
        <v>7</v>
      </c>
      <c r="L39" s="269">
        <f t="shared" si="3"/>
        <v>12</v>
      </c>
      <c r="M39" s="269">
        <f t="shared" si="3"/>
        <v>2</v>
      </c>
      <c r="N39" s="269">
        <f>SUM(N29:N38)</f>
        <v>3</v>
      </c>
      <c r="O39" s="269">
        <f t="shared" ref="O39:R39" si="4">SUM(O29:O37)</f>
        <v>0</v>
      </c>
      <c r="P39" s="269">
        <f t="shared" si="4"/>
        <v>0</v>
      </c>
      <c r="Q39" s="269">
        <f t="shared" si="4"/>
        <v>0</v>
      </c>
      <c r="R39" s="269">
        <f t="shared" si="4"/>
        <v>0</v>
      </c>
      <c r="S39" s="90" t="s">
        <v>40</v>
      </c>
    </row>
    <row r="40" spans="1:19" ht="21" customHeight="1">
      <c r="A40" s="259"/>
      <c r="B40" s="270" t="s">
        <v>207</v>
      </c>
      <c r="C40" s="264">
        <v>1</v>
      </c>
      <c r="D40" s="56">
        <v>2080075</v>
      </c>
      <c r="E40" s="60" t="s">
        <v>73</v>
      </c>
      <c r="F40" s="61">
        <v>2</v>
      </c>
      <c r="G40" s="61">
        <v>32</v>
      </c>
      <c r="H40" s="61"/>
      <c r="I40" s="61">
        <v>24</v>
      </c>
      <c r="J40" s="61">
        <v>8</v>
      </c>
      <c r="K40" s="61">
        <v>2</v>
      </c>
      <c r="L40" s="61"/>
      <c r="M40" s="61"/>
      <c r="N40" s="61"/>
      <c r="O40" s="92"/>
      <c r="P40" s="92"/>
      <c r="Q40" s="92"/>
      <c r="R40" s="92"/>
      <c r="S40" s="60" t="s">
        <v>74</v>
      </c>
    </row>
    <row r="41" spans="1:19" ht="21" customHeight="1">
      <c r="A41" s="259"/>
      <c r="B41" s="271"/>
      <c r="C41" s="272" t="s">
        <v>75</v>
      </c>
      <c r="D41" s="56">
        <v>2080211</v>
      </c>
      <c r="E41" s="60" t="s">
        <v>196</v>
      </c>
      <c r="F41" s="61">
        <v>4</v>
      </c>
      <c r="G41" s="61">
        <v>64</v>
      </c>
      <c r="H41" s="61" t="s">
        <v>20</v>
      </c>
      <c r="I41" s="61">
        <v>48</v>
      </c>
      <c r="J41" s="61">
        <v>16</v>
      </c>
      <c r="K41" s="61"/>
      <c r="L41" s="61"/>
      <c r="M41" s="61">
        <v>4</v>
      </c>
      <c r="N41" s="61"/>
      <c r="O41" s="92"/>
      <c r="P41" s="92"/>
      <c r="Q41" s="61"/>
      <c r="R41" s="61"/>
      <c r="S41" s="60" t="s">
        <v>74</v>
      </c>
    </row>
    <row r="42" spans="1:19" ht="21" customHeight="1">
      <c r="A42" s="259"/>
      <c r="B42" s="271"/>
      <c r="C42" s="272" t="s">
        <v>77</v>
      </c>
      <c r="D42" s="56">
        <v>2080257</v>
      </c>
      <c r="E42" s="60" t="s">
        <v>197</v>
      </c>
      <c r="F42" s="61">
        <v>3</v>
      </c>
      <c r="G42" s="61">
        <v>48</v>
      </c>
      <c r="H42" s="61" t="s">
        <v>20</v>
      </c>
      <c r="I42" s="61">
        <v>48</v>
      </c>
      <c r="J42" s="61"/>
      <c r="K42" s="61"/>
      <c r="L42" s="61"/>
      <c r="M42" s="61">
        <v>3</v>
      </c>
      <c r="N42" s="61"/>
      <c r="O42" s="92"/>
      <c r="P42" s="92"/>
      <c r="Q42" s="61"/>
      <c r="R42" s="61"/>
      <c r="S42" s="60" t="s">
        <v>74</v>
      </c>
    </row>
    <row r="43" spans="1:19" ht="21" customHeight="1">
      <c r="A43" s="259"/>
      <c r="B43" s="271"/>
      <c r="C43" s="261" t="s">
        <v>79</v>
      </c>
      <c r="D43" s="56">
        <v>2080166</v>
      </c>
      <c r="E43" s="60" t="s">
        <v>198</v>
      </c>
      <c r="F43" s="61">
        <v>4</v>
      </c>
      <c r="G43" s="61">
        <v>64</v>
      </c>
      <c r="H43" s="61" t="s">
        <v>20</v>
      </c>
      <c r="I43" s="61">
        <v>48</v>
      </c>
      <c r="J43" s="61">
        <v>16</v>
      </c>
      <c r="K43" s="61"/>
      <c r="L43" s="61"/>
      <c r="M43" s="61"/>
      <c r="N43" s="61">
        <v>4</v>
      </c>
      <c r="O43" s="92"/>
      <c r="P43" s="92"/>
      <c r="Q43" s="61"/>
      <c r="R43" s="61"/>
      <c r="S43" s="60" t="s">
        <v>74</v>
      </c>
    </row>
    <row r="44" spans="1:19" ht="21" customHeight="1">
      <c r="A44" s="259"/>
      <c r="B44" s="271"/>
      <c r="C44" s="261" t="s">
        <v>81</v>
      </c>
      <c r="D44" s="56">
        <v>2080398</v>
      </c>
      <c r="E44" s="60" t="s">
        <v>199</v>
      </c>
      <c r="F44" s="61">
        <v>3</v>
      </c>
      <c r="G44" s="61">
        <v>48</v>
      </c>
      <c r="H44" s="61" t="s">
        <v>20</v>
      </c>
      <c r="I44" s="61">
        <v>32</v>
      </c>
      <c r="J44" s="61">
        <v>16</v>
      </c>
      <c r="K44" s="61"/>
      <c r="L44" s="61"/>
      <c r="M44" s="61"/>
      <c r="N44" s="61">
        <v>3</v>
      </c>
      <c r="O44" s="92"/>
      <c r="P44" s="112"/>
      <c r="Q44" s="92"/>
      <c r="R44" s="61"/>
      <c r="S44" s="60" t="s">
        <v>74</v>
      </c>
    </row>
    <row r="45" spans="1:19" ht="21" customHeight="1">
      <c r="A45" s="259"/>
      <c r="B45" s="234"/>
      <c r="C45" s="261" t="s">
        <v>83</v>
      </c>
      <c r="D45" s="56">
        <v>2080399</v>
      </c>
      <c r="E45" s="60" t="s">
        <v>84</v>
      </c>
      <c r="F45" s="61">
        <v>2</v>
      </c>
      <c r="G45" s="61">
        <v>32</v>
      </c>
      <c r="H45" s="61"/>
      <c r="I45" s="61"/>
      <c r="J45" s="61">
        <v>32</v>
      </c>
      <c r="K45" s="61"/>
      <c r="L45" s="61"/>
      <c r="M45" s="61"/>
      <c r="N45" s="61">
        <v>2</v>
      </c>
      <c r="O45" s="61"/>
      <c r="P45" s="61"/>
      <c r="Q45" s="61"/>
      <c r="R45" s="92"/>
      <c r="S45" s="60" t="s">
        <v>74</v>
      </c>
    </row>
    <row r="46" spans="1:19" ht="21" customHeight="1">
      <c r="A46" s="259"/>
      <c r="B46" s="273" t="s">
        <v>51</v>
      </c>
      <c r="C46" s="274"/>
      <c r="D46" s="274"/>
      <c r="E46" s="275"/>
      <c r="F46" s="138">
        <f>SUM(F40:F45)</f>
        <v>18</v>
      </c>
      <c r="G46" s="55">
        <f>SUM(G40:G45)</f>
        <v>288</v>
      </c>
      <c r="H46" s="138"/>
      <c r="I46" s="138">
        <f>SUM(I40:I45)</f>
        <v>200</v>
      </c>
      <c r="J46" s="138">
        <f>SUM(J40:J45)</f>
        <v>88</v>
      </c>
      <c r="K46" s="138">
        <f>SUM(K40:K44)</f>
        <v>2</v>
      </c>
      <c r="L46" s="138">
        <f>SUM(L41:L44)</f>
        <v>0</v>
      </c>
      <c r="M46" s="138">
        <f>SUM(M41:M44)</f>
        <v>7</v>
      </c>
      <c r="N46" s="138">
        <f>SUM(N41:N45)</f>
        <v>9</v>
      </c>
      <c r="O46" s="138">
        <f>SUM(O41:O44)</f>
        <v>0</v>
      </c>
      <c r="P46" s="138">
        <f>SUM(P41:P44)</f>
        <v>0</v>
      </c>
      <c r="Q46" s="138">
        <f>SUM(Q41:Q44)</f>
        <v>0</v>
      </c>
      <c r="R46" s="138">
        <f>SUM(R41:R44)</f>
        <v>0</v>
      </c>
      <c r="S46" s="244"/>
    </row>
    <row r="47" spans="1:19" s="224" customFormat="1" ht="21" customHeight="1">
      <c r="A47" s="241" t="s">
        <v>85</v>
      </c>
      <c r="B47" s="241" t="s">
        <v>14</v>
      </c>
      <c r="C47" s="276">
        <v>1</v>
      </c>
      <c r="D47" s="56">
        <v>2080217</v>
      </c>
      <c r="E47" s="60" t="s">
        <v>200</v>
      </c>
      <c r="F47" s="61">
        <v>3</v>
      </c>
      <c r="G47" s="61">
        <v>48</v>
      </c>
      <c r="H47" s="61" t="s">
        <v>20</v>
      </c>
      <c r="I47" s="61">
        <v>48</v>
      </c>
      <c r="J47" s="61"/>
      <c r="K47" s="61"/>
      <c r="L47" s="61"/>
      <c r="M47" s="61"/>
      <c r="N47" s="61"/>
      <c r="O47" s="61">
        <v>3</v>
      </c>
      <c r="P47" s="61"/>
      <c r="Q47" s="61"/>
      <c r="R47" s="92"/>
      <c r="S47" s="60" t="s">
        <v>74</v>
      </c>
    </row>
    <row r="48" spans="1:19" s="224" customFormat="1" ht="21" customHeight="1">
      <c r="A48" s="241"/>
      <c r="B48" s="241"/>
      <c r="C48" s="277">
        <v>2</v>
      </c>
      <c r="D48" s="56">
        <v>2080367</v>
      </c>
      <c r="E48" s="60" t="s">
        <v>201</v>
      </c>
      <c r="F48" s="61">
        <v>3</v>
      </c>
      <c r="G48" s="61">
        <v>48</v>
      </c>
      <c r="H48" s="61" t="s">
        <v>20</v>
      </c>
      <c r="I48" s="61">
        <v>32</v>
      </c>
      <c r="J48" s="61">
        <v>16</v>
      </c>
      <c r="K48" s="61"/>
      <c r="L48" s="61"/>
      <c r="M48" s="61"/>
      <c r="N48" s="61"/>
      <c r="O48" s="61"/>
      <c r="P48" s="61">
        <v>3</v>
      </c>
      <c r="Q48" s="61"/>
      <c r="R48" s="61"/>
      <c r="S48" s="60" t="s">
        <v>74</v>
      </c>
    </row>
    <row r="49" spans="1:19" s="224" customFormat="1" ht="21" customHeight="1">
      <c r="A49" s="241"/>
      <c r="B49" s="241"/>
      <c r="C49" s="276">
        <v>3</v>
      </c>
      <c r="D49" s="56">
        <v>2080273</v>
      </c>
      <c r="E49" s="60" t="s">
        <v>202</v>
      </c>
      <c r="F49" s="61">
        <v>3</v>
      </c>
      <c r="G49" s="61">
        <v>48</v>
      </c>
      <c r="H49" s="61" t="s">
        <v>20</v>
      </c>
      <c r="I49" s="61">
        <v>48</v>
      </c>
      <c r="J49" s="61"/>
      <c r="K49" s="61"/>
      <c r="L49" s="61"/>
      <c r="M49" s="61"/>
      <c r="N49" s="61"/>
      <c r="O49" s="61">
        <v>3</v>
      </c>
      <c r="P49" s="61"/>
      <c r="Q49" s="61"/>
      <c r="R49" s="92"/>
      <c r="S49" s="60" t="s">
        <v>74</v>
      </c>
    </row>
    <row r="50" spans="1:19" s="224" customFormat="1" ht="21" customHeight="1">
      <c r="A50" s="241"/>
      <c r="B50" s="241"/>
      <c r="C50" s="276">
        <v>4</v>
      </c>
      <c r="D50" s="56">
        <v>2080397</v>
      </c>
      <c r="E50" s="60" t="s">
        <v>203</v>
      </c>
      <c r="F50" s="61">
        <v>4</v>
      </c>
      <c r="G50" s="61">
        <v>64</v>
      </c>
      <c r="H50" s="61" t="s">
        <v>20</v>
      </c>
      <c r="I50" s="61">
        <v>64</v>
      </c>
      <c r="J50" s="61"/>
      <c r="K50" s="61"/>
      <c r="L50" s="61"/>
      <c r="M50" s="61"/>
      <c r="N50" s="61"/>
      <c r="O50" s="61"/>
      <c r="P50" s="61">
        <v>4</v>
      </c>
      <c r="Q50" s="61"/>
      <c r="R50" s="92"/>
      <c r="S50" s="60" t="s">
        <v>74</v>
      </c>
    </row>
    <row r="51" spans="1:19" s="224" customFormat="1" ht="21" customHeight="1">
      <c r="A51" s="241"/>
      <c r="B51" s="247" t="s">
        <v>51</v>
      </c>
      <c r="C51" s="247"/>
      <c r="D51" s="247"/>
      <c r="E51" s="247"/>
      <c r="F51" s="138">
        <f t="shared" ref="F51:R51" si="5">SUM(F47:F50)</f>
        <v>13</v>
      </c>
      <c r="G51" s="55">
        <f t="shared" si="5"/>
        <v>208</v>
      </c>
      <c r="H51" s="138"/>
      <c r="I51" s="138">
        <f t="shared" si="5"/>
        <v>192</v>
      </c>
      <c r="J51" s="138">
        <f t="shared" si="5"/>
        <v>16</v>
      </c>
      <c r="K51" s="138">
        <f t="shared" si="5"/>
        <v>0</v>
      </c>
      <c r="L51" s="138">
        <f t="shared" si="5"/>
        <v>0</v>
      </c>
      <c r="M51" s="138">
        <f t="shared" si="5"/>
        <v>0</v>
      </c>
      <c r="N51" s="138">
        <f t="shared" si="5"/>
        <v>0</v>
      </c>
      <c r="O51" s="138">
        <f t="shared" si="5"/>
        <v>6</v>
      </c>
      <c r="P51" s="138">
        <f t="shared" si="5"/>
        <v>7</v>
      </c>
      <c r="Q51" s="138">
        <f t="shared" si="5"/>
        <v>0</v>
      </c>
      <c r="R51" s="138">
        <f t="shared" si="5"/>
        <v>0</v>
      </c>
      <c r="S51" s="244"/>
    </row>
    <row r="52" spans="1:19" s="224" customFormat="1" ht="21" customHeight="1">
      <c r="A52" s="241"/>
      <c r="B52" s="278" t="s">
        <v>90</v>
      </c>
      <c r="C52" s="243">
        <v>1</v>
      </c>
      <c r="D52" s="56">
        <v>2080022</v>
      </c>
      <c r="E52" s="60" t="s">
        <v>91</v>
      </c>
      <c r="F52" s="61">
        <v>3</v>
      </c>
      <c r="G52" s="61">
        <v>48</v>
      </c>
      <c r="H52" s="61"/>
      <c r="I52" s="61">
        <v>36</v>
      </c>
      <c r="J52" s="61">
        <v>12</v>
      </c>
      <c r="K52" s="61"/>
      <c r="L52" s="61">
        <v>3</v>
      </c>
      <c r="M52" s="61"/>
      <c r="N52" s="61"/>
      <c r="O52" s="92"/>
      <c r="P52" s="92"/>
      <c r="Q52" s="61"/>
      <c r="R52" s="61"/>
      <c r="S52" s="60" t="s">
        <v>74</v>
      </c>
    </row>
    <row r="53" spans="1:19" s="224" customFormat="1" ht="21" customHeight="1">
      <c r="A53" s="241"/>
      <c r="B53" s="279"/>
      <c r="C53" s="277" t="s">
        <v>75</v>
      </c>
      <c r="D53" s="280">
        <v>2080202</v>
      </c>
      <c r="E53" s="121" t="s">
        <v>92</v>
      </c>
      <c r="F53" s="91">
        <v>2</v>
      </c>
      <c r="G53" s="61">
        <v>32</v>
      </c>
      <c r="H53" s="92"/>
      <c r="I53" s="61">
        <v>32</v>
      </c>
      <c r="J53" s="61"/>
      <c r="K53" s="92"/>
      <c r="L53" s="211">
        <v>2</v>
      </c>
      <c r="M53" s="92"/>
      <c r="N53" s="92"/>
      <c r="O53" s="92"/>
      <c r="P53" s="92"/>
      <c r="Q53" s="92"/>
      <c r="R53" s="61"/>
      <c r="S53" s="103" t="s">
        <v>74</v>
      </c>
    </row>
    <row r="54" spans="1:19" s="224" customFormat="1" ht="21" customHeight="1">
      <c r="A54" s="241"/>
      <c r="B54" s="279"/>
      <c r="C54" s="243">
        <v>3</v>
      </c>
      <c r="D54" s="56">
        <v>2080259</v>
      </c>
      <c r="E54" s="60" t="s">
        <v>93</v>
      </c>
      <c r="F54" s="61">
        <v>2</v>
      </c>
      <c r="G54" s="61">
        <v>32</v>
      </c>
      <c r="H54" s="61"/>
      <c r="I54" s="61">
        <v>32</v>
      </c>
      <c r="J54" s="61"/>
      <c r="K54" s="61"/>
      <c r="L54" s="212"/>
      <c r="M54" s="61"/>
      <c r="N54" s="61"/>
      <c r="O54" s="92"/>
      <c r="P54" s="92"/>
      <c r="Q54" s="61"/>
      <c r="R54" s="92"/>
      <c r="S54" s="60" t="s">
        <v>74</v>
      </c>
    </row>
    <row r="55" spans="1:19" s="224" customFormat="1" ht="21" customHeight="1">
      <c r="A55" s="241"/>
      <c r="B55" s="279"/>
      <c r="C55" s="243">
        <v>4</v>
      </c>
      <c r="D55" s="56">
        <v>2080497</v>
      </c>
      <c r="E55" s="60" t="s">
        <v>94</v>
      </c>
      <c r="F55" s="61">
        <v>3</v>
      </c>
      <c r="G55" s="61">
        <v>48</v>
      </c>
      <c r="H55" s="61"/>
      <c r="I55" s="61">
        <v>32</v>
      </c>
      <c r="J55" s="140">
        <v>16</v>
      </c>
      <c r="K55" s="61"/>
      <c r="L55" s="61"/>
      <c r="M55" s="61">
        <v>3</v>
      </c>
      <c r="N55" s="140"/>
      <c r="O55" s="92"/>
      <c r="P55" s="92"/>
      <c r="Q55" s="61"/>
      <c r="R55" s="92"/>
      <c r="S55" s="60" t="s">
        <v>74</v>
      </c>
    </row>
    <row r="56" spans="1:19" s="224" customFormat="1" ht="21" customHeight="1">
      <c r="A56" s="241"/>
      <c r="B56" s="279"/>
      <c r="C56" s="243">
        <v>5</v>
      </c>
      <c r="D56" s="56">
        <v>2080369</v>
      </c>
      <c r="E56" s="90" t="s">
        <v>95</v>
      </c>
      <c r="F56" s="91">
        <v>2</v>
      </c>
      <c r="G56" s="61">
        <v>32</v>
      </c>
      <c r="H56" s="92"/>
      <c r="I56" s="61">
        <v>32</v>
      </c>
      <c r="J56" s="61"/>
      <c r="K56" s="92"/>
      <c r="L56" s="92"/>
      <c r="M56" s="142">
        <v>2</v>
      </c>
      <c r="N56" s="92"/>
      <c r="O56" s="92"/>
      <c r="P56" s="92"/>
      <c r="Q56" s="92"/>
      <c r="R56" s="61"/>
      <c r="S56" s="103" t="s">
        <v>74</v>
      </c>
    </row>
    <row r="57" spans="1:19" s="224" customFormat="1" ht="21" customHeight="1">
      <c r="A57" s="241"/>
      <c r="B57" s="279"/>
      <c r="C57" s="243">
        <v>6</v>
      </c>
      <c r="D57" s="281">
        <v>2080364</v>
      </c>
      <c r="E57" s="60" t="s">
        <v>96</v>
      </c>
      <c r="F57" s="61">
        <v>2</v>
      </c>
      <c r="G57" s="61">
        <v>32</v>
      </c>
      <c r="H57" s="61"/>
      <c r="I57" s="61">
        <v>32</v>
      </c>
      <c r="J57" s="61"/>
      <c r="K57" s="61"/>
      <c r="L57" s="61"/>
      <c r="M57" s="92">
        <v>2</v>
      </c>
      <c r="N57" s="61"/>
      <c r="O57" s="92"/>
      <c r="P57" s="92"/>
      <c r="Q57" s="92"/>
      <c r="R57" s="92"/>
      <c r="S57" s="60" t="s">
        <v>74</v>
      </c>
    </row>
    <row r="58" spans="1:19" s="224" customFormat="1" ht="21" customHeight="1">
      <c r="A58" s="241"/>
      <c r="B58" s="279"/>
      <c r="C58" s="277" t="s">
        <v>97</v>
      </c>
      <c r="D58" s="56">
        <v>2080360</v>
      </c>
      <c r="E58" s="90" t="s">
        <v>98</v>
      </c>
      <c r="F58" s="91">
        <v>2</v>
      </c>
      <c r="G58" s="61">
        <v>32</v>
      </c>
      <c r="H58" s="92"/>
      <c r="I58" s="61"/>
      <c r="J58" s="61">
        <v>32</v>
      </c>
      <c r="K58" s="92"/>
      <c r="L58" s="92"/>
      <c r="M58" s="92"/>
      <c r="N58" s="92"/>
      <c r="O58" s="211">
        <v>8</v>
      </c>
      <c r="P58" s="92"/>
      <c r="Q58" s="61"/>
      <c r="R58" s="61"/>
      <c r="S58" s="103" t="s">
        <v>74</v>
      </c>
    </row>
    <row r="59" spans="1:19" s="224" customFormat="1" ht="21" customHeight="1">
      <c r="A59" s="241"/>
      <c r="B59" s="279"/>
      <c r="C59" s="277" t="s">
        <v>99</v>
      </c>
      <c r="D59" s="56">
        <v>2080340</v>
      </c>
      <c r="E59" s="90" t="s">
        <v>214</v>
      </c>
      <c r="F59" s="91">
        <v>2</v>
      </c>
      <c r="G59" s="61">
        <v>32</v>
      </c>
      <c r="H59" s="92"/>
      <c r="I59" s="61"/>
      <c r="J59" s="61">
        <v>32</v>
      </c>
      <c r="K59" s="92"/>
      <c r="L59" s="92"/>
      <c r="M59" s="92"/>
      <c r="N59" s="143"/>
      <c r="O59" s="282"/>
      <c r="P59" s="92"/>
      <c r="Q59" s="61"/>
      <c r="R59" s="61"/>
      <c r="S59" s="103" t="s">
        <v>74</v>
      </c>
    </row>
    <row r="60" spans="1:19" s="224" customFormat="1" ht="21" customHeight="1">
      <c r="A60" s="241"/>
      <c r="B60" s="279"/>
      <c r="C60" s="277" t="s">
        <v>101</v>
      </c>
      <c r="D60" s="276" t="s">
        <v>191</v>
      </c>
      <c r="E60" s="121" t="s">
        <v>102</v>
      </c>
      <c r="F60" s="91">
        <v>2</v>
      </c>
      <c r="G60" s="61">
        <v>32</v>
      </c>
      <c r="H60" s="92"/>
      <c r="I60" s="61">
        <v>32</v>
      </c>
      <c r="J60" s="61"/>
      <c r="K60" s="92"/>
      <c r="L60" s="61"/>
      <c r="M60" s="92"/>
      <c r="N60" s="92"/>
      <c r="O60" s="282"/>
      <c r="P60" s="92"/>
      <c r="Q60" s="92"/>
      <c r="R60" s="92"/>
      <c r="S60" s="103" t="s">
        <v>74</v>
      </c>
    </row>
    <row r="61" spans="1:19" s="224" customFormat="1" ht="21" customHeight="1">
      <c r="A61" s="241"/>
      <c r="B61" s="279"/>
      <c r="C61" s="277" t="s">
        <v>103</v>
      </c>
      <c r="D61" s="56">
        <v>2080334</v>
      </c>
      <c r="E61" s="90" t="s">
        <v>104</v>
      </c>
      <c r="F61" s="91">
        <v>2</v>
      </c>
      <c r="G61" s="61">
        <v>32</v>
      </c>
      <c r="H61" s="92"/>
      <c r="I61" s="61"/>
      <c r="J61" s="61">
        <v>32</v>
      </c>
      <c r="K61" s="92"/>
      <c r="L61" s="92"/>
      <c r="M61" s="92"/>
      <c r="N61" s="92"/>
      <c r="O61" s="282"/>
      <c r="P61" s="92"/>
      <c r="Q61" s="61"/>
      <c r="R61" s="61"/>
      <c r="S61" s="103" t="s">
        <v>74</v>
      </c>
    </row>
    <row r="62" spans="1:19" s="224" customFormat="1" ht="21" customHeight="1">
      <c r="A62" s="241"/>
      <c r="B62" s="279"/>
      <c r="C62" s="277" t="s">
        <v>105</v>
      </c>
      <c r="D62" s="55">
        <v>2080365</v>
      </c>
      <c r="E62" s="121" t="s">
        <v>106</v>
      </c>
      <c r="F62" s="91">
        <v>2</v>
      </c>
      <c r="G62" s="61">
        <v>32</v>
      </c>
      <c r="H62" s="92"/>
      <c r="I62" s="61"/>
      <c r="J62" s="141">
        <v>32</v>
      </c>
      <c r="K62" s="92"/>
      <c r="L62" s="92"/>
      <c r="M62" s="92"/>
      <c r="N62" s="92"/>
      <c r="O62" s="212"/>
      <c r="P62" s="92"/>
      <c r="Q62" s="61"/>
      <c r="R62" s="61"/>
      <c r="S62" s="103" t="s">
        <v>74</v>
      </c>
    </row>
    <row r="63" spans="1:19" s="224" customFormat="1" ht="21" customHeight="1">
      <c r="A63" s="241"/>
      <c r="B63" s="279"/>
      <c r="C63" s="277" t="s">
        <v>107</v>
      </c>
      <c r="D63" s="56">
        <v>2080416</v>
      </c>
      <c r="E63" s="103" t="s">
        <v>108</v>
      </c>
      <c r="F63" s="91">
        <v>2</v>
      </c>
      <c r="G63" s="61">
        <v>32</v>
      </c>
      <c r="H63" s="92"/>
      <c r="I63" s="92">
        <v>32</v>
      </c>
      <c r="J63" s="61"/>
      <c r="K63" s="92"/>
      <c r="L63" s="92"/>
      <c r="M63" s="92"/>
      <c r="N63" s="92"/>
      <c r="O63" s="92"/>
      <c r="P63" s="144">
        <v>6</v>
      </c>
      <c r="Q63" s="61"/>
      <c r="R63" s="61"/>
      <c r="S63" s="103" t="s">
        <v>74</v>
      </c>
    </row>
    <row r="64" spans="1:19" s="224" customFormat="1" ht="21" customHeight="1">
      <c r="A64" s="241"/>
      <c r="B64" s="279"/>
      <c r="C64" s="277" t="s">
        <v>109</v>
      </c>
      <c r="D64" s="55">
        <v>2080361</v>
      </c>
      <c r="E64" s="103" t="s">
        <v>110</v>
      </c>
      <c r="F64" s="91">
        <v>2</v>
      </c>
      <c r="G64" s="61">
        <v>32</v>
      </c>
      <c r="H64" s="92"/>
      <c r="I64" s="143">
        <v>32</v>
      </c>
      <c r="J64" s="61"/>
      <c r="K64" s="92"/>
      <c r="L64" s="92"/>
      <c r="M64" s="92"/>
      <c r="N64" s="92"/>
      <c r="O64" s="92"/>
      <c r="P64" s="145"/>
      <c r="Q64" s="61"/>
      <c r="R64" s="61"/>
      <c r="S64" s="103" t="s">
        <v>74</v>
      </c>
    </row>
    <row r="65" spans="1:19" s="224" customFormat="1" ht="21" customHeight="1">
      <c r="A65" s="241"/>
      <c r="B65" s="279"/>
      <c r="C65" s="277" t="s">
        <v>111</v>
      </c>
      <c r="D65" s="56">
        <v>2080249</v>
      </c>
      <c r="E65" s="121" t="s">
        <v>112</v>
      </c>
      <c r="F65" s="91">
        <v>2</v>
      </c>
      <c r="G65" s="61">
        <v>32</v>
      </c>
      <c r="H65" s="92"/>
      <c r="I65" s="61"/>
      <c r="J65" s="140">
        <v>32</v>
      </c>
      <c r="K65" s="92"/>
      <c r="L65" s="92"/>
      <c r="M65" s="92"/>
      <c r="N65" s="92"/>
      <c r="O65" s="92"/>
      <c r="P65" s="145"/>
      <c r="Q65" s="131"/>
      <c r="R65" s="61"/>
      <c r="S65" s="103" t="s">
        <v>74</v>
      </c>
    </row>
    <row r="66" spans="1:19" s="224" customFormat="1" ht="21" customHeight="1">
      <c r="A66" s="241"/>
      <c r="B66" s="279"/>
      <c r="C66" s="244">
        <v>15</v>
      </c>
      <c r="D66" s="56">
        <v>2085010</v>
      </c>
      <c r="E66" s="121" t="s">
        <v>113</v>
      </c>
      <c r="F66" s="91">
        <v>2</v>
      </c>
      <c r="G66" s="61">
        <v>32</v>
      </c>
      <c r="H66" s="92"/>
      <c r="I66" s="61"/>
      <c r="J66" s="61">
        <v>32</v>
      </c>
      <c r="K66" s="92"/>
      <c r="L66" s="92"/>
      <c r="M66" s="92"/>
      <c r="N66" s="92"/>
      <c r="O66" s="92"/>
      <c r="P66" s="146"/>
      <c r="Q66" s="131"/>
      <c r="R66" s="61"/>
      <c r="S66" s="103" t="s">
        <v>74</v>
      </c>
    </row>
    <row r="67" spans="1:19" s="224" customFormat="1" ht="21" customHeight="1">
      <c r="A67" s="241"/>
      <c r="B67" s="283"/>
      <c r="C67" s="284" t="s">
        <v>56</v>
      </c>
      <c r="D67" s="284"/>
      <c r="E67" s="284"/>
      <c r="F67" s="267">
        <v>24</v>
      </c>
      <c r="G67" s="55">
        <f>F67*16</f>
        <v>384</v>
      </c>
      <c r="H67" s="138"/>
      <c r="I67" s="56">
        <f>G67-J67</f>
        <v>196</v>
      </c>
      <c r="J67" s="61">
        <f>SUM(J52:J65)</f>
        <v>188</v>
      </c>
      <c r="K67" s="56">
        <v>0</v>
      </c>
      <c r="L67" s="56">
        <v>5</v>
      </c>
      <c r="M67" s="56">
        <v>5</v>
      </c>
      <c r="N67" s="56">
        <v>0</v>
      </c>
      <c r="O67" s="56">
        <v>8</v>
      </c>
      <c r="P67" s="56">
        <v>6</v>
      </c>
      <c r="Q67" s="56">
        <v>0</v>
      </c>
      <c r="R67" s="56">
        <f>SUM(R56:R63)</f>
        <v>0</v>
      </c>
      <c r="S67" s="244"/>
    </row>
    <row r="68" spans="1:19" s="224" customFormat="1" ht="21" customHeight="1">
      <c r="A68" s="285" t="s">
        <v>114</v>
      </c>
      <c r="B68" s="286"/>
      <c r="C68" s="286"/>
      <c r="D68" s="286"/>
      <c r="E68" s="287"/>
      <c r="F68" s="92">
        <f t="shared" ref="F68:R68" si="6">F39+F51+F67+F46+F28+F24</f>
        <v>135</v>
      </c>
      <c r="G68" s="92">
        <f t="shared" si="6"/>
        <v>2224</v>
      </c>
      <c r="H68" s="92"/>
      <c r="I68" s="92">
        <f t="shared" si="6"/>
        <v>1606</v>
      </c>
      <c r="J68" s="92">
        <f t="shared" si="6"/>
        <v>618</v>
      </c>
      <c r="K68" s="92">
        <f t="shared" si="6"/>
        <v>18</v>
      </c>
      <c r="L68" s="92">
        <f t="shared" si="6"/>
        <v>27</v>
      </c>
      <c r="M68" s="92">
        <f t="shared" si="6"/>
        <v>21</v>
      </c>
      <c r="N68" s="92">
        <f t="shared" si="6"/>
        <v>22</v>
      </c>
      <c r="O68" s="92">
        <f t="shared" si="6"/>
        <v>14</v>
      </c>
      <c r="P68" s="92">
        <f t="shared" si="6"/>
        <v>13</v>
      </c>
      <c r="Q68" s="92">
        <f t="shared" si="6"/>
        <v>0</v>
      </c>
      <c r="R68" s="92">
        <f t="shared" si="6"/>
        <v>0</v>
      </c>
      <c r="S68" s="244"/>
    </row>
    <row r="69" spans="1:19" s="224" customFormat="1" ht="19.5" customHeight="1">
      <c r="A69" s="241" t="s">
        <v>115</v>
      </c>
      <c r="B69" s="259" t="s">
        <v>116</v>
      </c>
      <c r="C69" s="276">
        <v>1</v>
      </c>
      <c r="D69" s="276">
        <v>2119006</v>
      </c>
      <c r="E69" s="244" t="s">
        <v>117</v>
      </c>
      <c r="F69" s="138">
        <v>2</v>
      </c>
      <c r="G69" s="55">
        <v>32</v>
      </c>
      <c r="H69" s="138"/>
      <c r="I69" s="138"/>
      <c r="J69" s="138">
        <v>32</v>
      </c>
      <c r="K69" s="56" t="s">
        <v>208</v>
      </c>
      <c r="M69" s="138"/>
      <c r="N69" s="138"/>
      <c r="O69" s="138"/>
      <c r="P69" s="138"/>
      <c r="Q69" s="138"/>
      <c r="R69" s="138"/>
      <c r="S69" s="243" t="s">
        <v>118</v>
      </c>
    </row>
    <row r="70" spans="1:19" s="224" customFormat="1" ht="19.5" customHeight="1">
      <c r="A70" s="241"/>
      <c r="B70" s="259"/>
      <c r="C70" s="276" t="s">
        <v>75</v>
      </c>
      <c r="D70" s="276" t="s">
        <v>192</v>
      </c>
      <c r="E70" s="244" t="s">
        <v>119</v>
      </c>
      <c r="F70" s="138">
        <v>1</v>
      </c>
      <c r="G70" s="55">
        <v>16</v>
      </c>
      <c r="H70" s="138"/>
      <c r="I70" s="138"/>
      <c r="J70" s="138">
        <v>16</v>
      </c>
      <c r="K70" s="138"/>
      <c r="L70" s="138"/>
      <c r="N70" s="56"/>
      <c r="O70" s="56"/>
      <c r="P70" s="56"/>
      <c r="Q70" s="243" t="s">
        <v>120</v>
      </c>
      <c r="R70" s="56"/>
      <c r="S70" s="243"/>
    </row>
    <row r="71" spans="1:19" s="224" customFormat="1" ht="19.5" customHeight="1">
      <c r="A71" s="241"/>
      <c r="B71" s="259"/>
      <c r="C71" s="276" t="s">
        <v>77</v>
      </c>
      <c r="D71" s="276" t="s">
        <v>193</v>
      </c>
      <c r="E71" s="244" t="s">
        <v>121</v>
      </c>
      <c r="F71" s="138">
        <v>1</v>
      </c>
      <c r="G71" s="55">
        <v>16</v>
      </c>
      <c r="H71" s="138"/>
      <c r="I71" s="138"/>
      <c r="J71" s="138">
        <v>16</v>
      </c>
      <c r="K71" s="56"/>
      <c r="L71" s="56"/>
      <c r="M71" s="56"/>
      <c r="N71" s="56"/>
      <c r="O71" s="56" t="s">
        <v>208</v>
      </c>
      <c r="P71" s="56" t="s">
        <v>208</v>
      </c>
      <c r="Q71" s="56" t="s">
        <v>208</v>
      </c>
      <c r="R71" s="56"/>
      <c r="S71" s="243"/>
    </row>
    <row r="72" spans="1:19" s="224" customFormat="1" ht="19.5" customHeight="1">
      <c r="A72" s="241"/>
      <c r="B72" s="259"/>
      <c r="C72" s="288">
        <v>4</v>
      </c>
      <c r="D72" s="243">
        <v>2999107</v>
      </c>
      <c r="E72" s="243" t="s">
        <v>122</v>
      </c>
      <c r="F72" s="138">
        <v>2</v>
      </c>
      <c r="G72" s="55">
        <v>32</v>
      </c>
      <c r="H72" s="138"/>
      <c r="I72" s="138">
        <v>12</v>
      </c>
      <c r="J72" s="56">
        <v>20</v>
      </c>
      <c r="K72" s="56" t="s">
        <v>208</v>
      </c>
      <c r="L72" s="56" t="s">
        <v>208</v>
      </c>
      <c r="M72" s="56"/>
      <c r="N72" s="289"/>
      <c r="O72" s="289"/>
      <c r="P72" s="289"/>
      <c r="Q72" s="289"/>
      <c r="R72" s="289"/>
      <c r="S72" s="243" t="s">
        <v>40</v>
      </c>
    </row>
    <row r="73" spans="1:19" s="224" customFormat="1" ht="19.5" customHeight="1">
      <c r="A73" s="241"/>
      <c r="B73" s="247" t="s">
        <v>51</v>
      </c>
      <c r="C73" s="247"/>
      <c r="D73" s="247"/>
      <c r="E73" s="247"/>
      <c r="F73" s="92">
        <f t="shared" ref="F73:J73" si="7">SUM(F69:F72)</f>
        <v>6</v>
      </c>
      <c r="G73" s="92">
        <f t="shared" si="7"/>
        <v>96</v>
      </c>
      <c r="H73" s="138"/>
      <c r="I73" s="92">
        <f t="shared" si="7"/>
        <v>12</v>
      </c>
      <c r="J73" s="92">
        <f t="shared" si="7"/>
        <v>84</v>
      </c>
      <c r="K73" s="56"/>
      <c r="L73" s="56"/>
      <c r="M73" s="56"/>
      <c r="N73" s="289"/>
      <c r="O73" s="289"/>
      <c r="P73" s="289"/>
      <c r="Q73" s="289"/>
      <c r="R73" s="289"/>
      <c r="S73" s="243"/>
    </row>
    <row r="74" spans="1:19" s="224" customFormat="1" ht="19.5" customHeight="1">
      <c r="A74" s="241"/>
      <c r="B74" s="241" t="s">
        <v>123</v>
      </c>
      <c r="C74" s="276">
        <v>1</v>
      </c>
      <c r="D74" s="56">
        <v>2089073</v>
      </c>
      <c r="E74" s="60" t="s">
        <v>124</v>
      </c>
      <c r="F74" s="61">
        <v>2</v>
      </c>
      <c r="G74" s="61">
        <v>32</v>
      </c>
      <c r="H74" s="61"/>
      <c r="I74" s="61"/>
      <c r="J74" s="61">
        <v>32</v>
      </c>
      <c r="K74" s="92"/>
      <c r="L74" s="56" t="s">
        <v>208</v>
      </c>
      <c r="M74" s="92"/>
      <c r="N74" s="92"/>
      <c r="O74" s="92"/>
      <c r="P74" s="92"/>
      <c r="Q74" s="92"/>
      <c r="R74" s="92"/>
      <c r="S74" s="60" t="s">
        <v>74</v>
      </c>
    </row>
    <row r="75" spans="1:19" s="224" customFormat="1" ht="19.5" customHeight="1">
      <c r="A75" s="241"/>
      <c r="B75" s="241"/>
      <c r="C75" s="276">
        <v>2</v>
      </c>
      <c r="D75" s="56">
        <v>2089080</v>
      </c>
      <c r="E75" s="60" t="s">
        <v>205</v>
      </c>
      <c r="F75" s="61">
        <v>2</v>
      </c>
      <c r="G75" s="61">
        <v>32</v>
      </c>
      <c r="H75" s="61"/>
      <c r="I75" s="61"/>
      <c r="J75" s="61">
        <v>32</v>
      </c>
      <c r="K75" s="92"/>
      <c r="L75" s="92"/>
      <c r="M75" s="92"/>
      <c r="N75" s="56" t="s">
        <v>208</v>
      </c>
      <c r="O75" s="92"/>
      <c r="P75" s="92"/>
      <c r="Q75" s="61"/>
      <c r="R75" s="61"/>
      <c r="S75" s="60" t="s">
        <v>74</v>
      </c>
    </row>
    <row r="76" spans="1:19" s="224" customFormat="1" ht="19.5" customHeight="1">
      <c r="A76" s="241"/>
      <c r="B76" s="241"/>
      <c r="C76" s="276" t="s">
        <v>77</v>
      </c>
      <c r="D76" s="56">
        <v>2089069</v>
      </c>
      <c r="E76" s="60" t="s">
        <v>206</v>
      </c>
      <c r="F76" s="61">
        <v>2</v>
      </c>
      <c r="G76" s="61">
        <v>32</v>
      </c>
      <c r="H76" s="61"/>
      <c r="I76" s="61"/>
      <c r="J76" s="61">
        <v>32</v>
      </c>
      <c r="K76" s="92"/>
      <c r="L76" s="92"/>
      <c r="M76" s="92"/>
      <c r="N76" s="92"/>
      <c r="O76" s="92"/>
      <c r="P76" s="56" t="s">
        <v>208</v>
      </c>
      <c r="Q76" s="61"/>
      <c r="R76" s="61"/>
      <c r="S76" s="60" t="s">
        <v>74</v>
      </c>
    </row>
    <row r="77" spans="1:19" s="224" customFormat="1" ht="19.5" customHeight="1">
      <c r="A77" s="241"/>
      <c r="B77" s="241"/>
      <c r="C77" s="276" t="s">
        <v>79</v>
      </c>
      <c r="D77" s="56">
        <v>2089023</v>
      </c>
      <c r="E77" s="60" t="s">
        <v>204</v>
      </c>
      <c r="F77" s="61">
        <v>2</v>
      </c>
      <c r="G77" s="61">
        <v>32</v>
      </c>
      <c r="H77" s="61"/>
      <c r="I77" s="61"/>
      <c r="J77" s="61">
        <v>32</v>
      </c>
      <c r="K77" s="92"/>
      <c r="L77" s="92"/>
      <c r="M77" s="92"/>
      <c r="N77" s="92"/>
      <c r="O77" s="92"/>
      <c r="P77" s="92"/>
      <c r="Q77" s="56" t="s">
        <v>208</v>
      </c>
      <c r="R77" s="61"/>
      <c r="S77" s="60" t="s">
        <v>74</v>
      </c>
    </row>
    <row r="78" spans="1:19" s="224" customFormat="1" ht="19.5" customHeight="1">
      <c r="A78" s="241"/>
      <c r="B78" s="241"/>
      <c r="C78" s="276" t="s">
        <v>81</v>
      </c>
      <c r="D78" s="276" t="s">
        <v>194</v>
      </c>
      <c r="E78" s="244" t="s">
        <v>129</v>
      </c>
      <c r="F78" s="138">
        <v>6</v>
      </c>
      <c r="G78" s="55">
        <v>96</v>
      </c>
      <c r="H78" s="138"/>
      <c r="I78" s="138"/>
      <c r="J78" s="138">
        <v>96</v>
      </c>
      <c r="K78" s="138"/>
      <c r="L78" s="138"/>
      <c r="M78" s="265"/>
      <c r="N78" s="138"/>
      <c r="O78" s="138"/>
      <c r="P78" s="290"/>
      <c r="Q78" s="56" t="s">
        <v>208</v>
      </c>
      <c r="R78" s="56" t="s">
        <v>208</v>
      </c>
      <c r="S78" s="60" t="s">
        <v>74</v>
      </c>
    </row>
    <row r="79" spans="1:19" ht="19.5" customHeight="1">
      <c r="A79" s="241"/>
      <c r="B79" s="241"/>
      <c r="C79" s="276" t="s">
        <v>83</v>
      </c>
      <c r="D79" s="276">
        <v>2089160</v>
      </c>
      <c r="E79" s="244" t="s">
        <v>130</v>
      </c>
      <c r="F79" s="138">
        <v>10</v>
      </c>
      <c r="G79" s="55">
        <v>160</v>
      </c>
      <c r="H79" s="138"/>
      <c r="I79" s="138"/>
      <c r="J79" s="138">
        <v>160</v>
      </c>
      <c r="K79" s="138"/>
      <c r="L79" s="138"/>
      <c r="N79" s="138"/>
      <c r="O79" s="138"/>
      <c r="P79" s="138"/>
      <c r="Q79" s="56" t="s">
        <v>208</v>
      </c>
      <c r="R79" s="56" t="s">
        <v>208</v>
      </c>
      <c r="S79" s="60" t="s">
        <v>74</v>
      </c>
    </row>
    <row r="80" spans="1:19" ht="19.5" customHeight="1">
      <c r="A80" s="241"/>
      <c r="B80" s="284" t="s">
        <v>51</v>
      </c>
      <c r="C80" s="284"/>
      <c r="D80" s="284"/>
      <c r="E80" s="284"/>
      <c r="F80" s="138">
        <f t="shared" ref="F80:J80" si="8">SUM(F74:F79)</f>
        <v>24</v>
      </c>
      <c r="G80" s="138">
        <f t="shared" si="8"/>
        <v>384</v>
      </c>
      <c r="H80" s="138"/>
      <c r="I80" s="138"/>
      <c r="J80" s="138">
        <f t="shared" si="8"/>
        <v>384</v>
      </c>
      <c r="K80" s="138"/>
      <c r="L80" s="138"/>
      <c r="M80" s="138"/>
      <c r="N80" s="138"/>
      <c r="O80" s="138"/>
      <c r="P80" s="290"/>
      <c r="Q80" s="290"/>
      <c r="R80" s="138"/>
      <c r="S80" s="244"/>
    </row>
    <row r="81" spans="1:19" ht="19.5" customHeight="1">
      <c r="A81" s="284" t="s">
        <v>131</v>
      </c>
      <c r="B81" s="284"/>
      <c r="C81" s="284"/>
      <c r="D81" s="284"/>
      <c r="E81" s="284"/>
      <c r="F81" s="92">
        <f t="shared" ref="F81:S81" si="9">F68+F80+F73</f>
        <v>165</v>
      </c>
      <c r="G81" s="92">
        <f t="shared" si="9"/>
        <v>2704</v>
      </c>
      <c r="H81" s="92">
        <f t="shared" si="9"/>
        <v>0</v>
      </c>
      <c r="I81" s="92">
        <f t="shared" si="9"/>
        <v>1618</v>
      </c>
      <c r="J81" s="92">
        <f t="shared" si="9"/>
        <v>1086</v>
      </c>
      <c r="K81" s="92">
        <f t="shared" si="9"/>
        <v>18</v>
      </c>
      <c r="L81" s="92">
        <f t="shared" si="9"/>
        <v>27</v>
      </c>
      <c r="M81" s="92">
        <f t="shared" si="9"/>
        <v>21</v>
      </c>
      <c r="N81" s="92">
        <f t="shared" si="9"/>
        <v>22</v>
      </c>
      <c r="O81" s="92">
        <f t="shared" si="9"/>
        <v>14</v>
      </c>
      <c r="P81" s="92">
        <f t="shared" si="9"/>
        <v>13</v>
      </c>
      <c r="Q81" s="92">
        <f t="shared" si="9"/>
        <v>0</v>
      </c>
      <c r="R81" s="92">
        <f t="shared" si="9"/>
        <v>0</v>
      </c>
      <c r="S81" s="92">
        <f t="shared" si="9"/>
        <v>0</v>
      </c>
    </row>
    <row r="82" spans="1:19" ht="19.5" customHeight="1">
      <c r="A82" s="291" t="s">
        <v>132</v>
      </c>
      <c r="B82" s="291"/>
      <c r="C82" s="291"/>
      <c r="D82" s="291"/>
      <c r="E82" s="291"/>
      <c r="F82" s="292">
        <v>8</v>
      </c>
      <c r="G82" s="55"/>
      <c r="H82" s="138"/>
      <c r="I82" s="138"/>
      <c r="J82" s="138"/>
      <c r="K82" s="56" t="s">
        <v>208</v>
      </c>
      <c r="L82" s="56" t="s">
        <v>208</v>
      </c>
      <c r="M82" s="56" t="s">
        <v>208</v>
      </c>
      <c r="N82" s="56" t="s">
        <v>208</v>
      </c>
      <c r="O82" s="56" t="s">
        <v>208</v>
      </c>
      <c r="P82" s="56" t="s">
        <v>208</v>
      </c>
      <c r="Q82" s="56" t="s">
        <v>208</v>
      </c>
      <c r="R82" s="56" t="s">
        <v>208</v>
      </c>
      <c r="S82" s="244"/>
    </row>
    <row r="83" spans="1:19" ht="59.1" customHeight="1">
      <c r="A83" s="293" t="s">
        <v>215</v>
      </c>
      <c r="B83" s="294"/>
      <c r="C83" s="294"/>
      <c r="D83" s="294"/>
      <c r="E83" s="294"/>
      <c r="F83" s="294"/>
      <c r="G83" s="294"/>
      <c r="H83" s="294"/>
      <c r="I83" s="294"/>
      <c r="J83" s="294"/>
      <c r="K83" s="294"/>
      <c r="L83" s="294"/>
      <c r="M83" s="294"/>
      <c r="N83" s="294"/>
      <c r="O83" s="294"/>
      <c r="P83" s="294"/>
      <c r="Q83" s="294"/>
      <c r="R83" s="294"/>
      <c r="S83" s="294"/>
    </row>
  </sheetData>
  <mergeCells count="38">
    <mergeCell ref="B80:E80"/>
    <mergeCell ref="A81:E81"/>
    <mergeCell ref="A82:E82"/>
    <mergeCell ref="A83:S83"/>
    <mergeCell ref="A1:A2"/>
    <mergeCell ref="A3:A28"/>
    <mergeCell ref="A29:A46"/>
    <mergeCell ref="A47:A67"/>
    <mergeCell ref="A69:A80"/>
    <mergeCell ref="B1:B2"/>
    <mergeCell ref="B3:B23"/>
    <mergeCell ref="B29:B38"/>
    <mergeCell ref="B40:B45"/>
    <mergeCell ref="B47:B50"/>
    <mergeCell ref="B52:B67"/>
    <mergeCell ref="B69:B72"/>
    <mergeCell ref="B74:B79"/>
    <mergeCell ref="C1:C2"/>
    <mergeCell ref="D1:D2"/>
    <mergeCell ref="E1:E2"/>
    <mergeCell ref="F1:F2"/>
    <mergeCell ref="B46:E46"/>
    <mergeCell ref="B51:E51"/>
    <mergeCell ref="C67:E67"/>
    <mergeCell ref="A68:E68"/>
    <mergeCell ref="B73:E73"/>
    <mergeCell ref="B24:E24"/>
    <mergeCell ref="B28:E28"/>
    <mergeCell ref="B39:E39"/>
    <mergeCell ref="P63:P66"/>
    <mergeCell ref="S1:S2"/>
    <mergeCell ref="B25:D27"/>
    <mergeCell ref="L53:L54"/>
    <mergeCell ref="O58:O62"/>
    <mergeCell ref="I1:J1"/>
    <mergeCell ref="K1:R1"/>
    <mergeCell ref="G1:G2"/>
    <mergeCell ref="H1:H2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view="pageLayout" topLeftCell="A4" zoomScaleNormal="100" workbookViewId="0">
      <selection activeCell="H6" sqref="H6"/>
    </sheetView>
  </sheetViews>
  <sheetFormatPr defaultColWidth="11" defaultRowHeight="14.25"/>
  <cols>
    <col min="1" max="1" width="17.375" customWidth="1"/>
    <col min="2" max="2" width="11.75" customWidth="1"/>
    <col min="3" max="3" width="13.5" customWidth="1"/>
    <col min="4" max="4" width="11.375" customWidth="1"/>
    <col min="5" max="5" width="12.5" customWidth="1"/>
    <col min="6" max="6" width="8.75" customWidth="1"/>
    <col min="7" max="7" width="8.5" customWidth="1"/>
  </cols>
  <sheetData>
    <row r="1" spans="1:8" ht="21" customHeight="1">
      <c r="A1" s="193" t="s">
        <v>0</v>
      </c>
      <c r="B1" s="193"/>
      <c r="C1" s="193"/>
      <c r="D1" s="193"/>
      <c r="E1" s="193"/>
      <c r="F1" s="20" t="s">
        <v>5</v>
      </c>
      <c r="G1" s="20" t="s">
        <v>134</v>
      </c>
      <c r="H1" s="20" t="s">
        <v>6</v>
      </c>
    </row>
    <row r="2" spans="1:8" ht="20.100000000000001" customHeight="1">
      <c r="A2" s="198" t="s">
        <v>135</v>
      </c>
      <c r="B2" s="199"/>
      <c r="C2" s="204" t="s">
        <v>13</v>
      </c>
      <c r="D2" s="204"/>
      <c r="E2" s="20" t="s">
        <v>136</v>
      </c>
      <c r="F2" s="20">
        <f>'教学计划-22级'!F24</f>
        <v>46</v>
      </c>
      <c r="G2" s="22">
        <f t="shared" ref="G2:G11" si="0">F2/$F$12</f>
        <v>0.27878787878787881</v>
      </c>
      <c r="H2" s="20">
        <f>'教学计划-22级'!G24</f>
        <v>800</v>
      </c>
    </row>
    <row r="3" spans="1:8" ht="20.100000000000001" customHeight="1">
      <c r="A3" s="200"/>
      <c r="B3" s="201"/>
      <c r="C3" s="204"/>
      <c r="D3" s="204"/>
      <c r="E3" s="20" t="s">
        <v>52</v>
      </c>
      <c r="F3" s="20">
        <f>'教学计划-22级'!F28</f>
        <v>9</v>
      </c>
      <c r="G3" s="22">
        <f t="shared" si="0"/>
        <v>5.4545454545454543E-2</v>
      </c>
      <c r="H3" s="20">
        <f>'教学计划-22级'!G28</f>
        <v>144</v>
      </c>
    </row>
    <row r="4" spans="1:8" ht="20.100000000000001" customHeight="1">
      <c r="A4" s="200"/>
      <c r="B4" s="201"/>
      <c r="C4" s="193" t="s">
        <v>57</v>
      </c>
      <c r="D4" s="193"/>
      <c r="E4" s="20" t="s">
        <v>137</v>
      </c>
      <c r="F4" s="20">
        <f>'教学计划-22级'!F39</f>
        <v>25</v>
      </c>
      <c r="G4" s="22">
        <f t="shared" si="0"/>
        <v>0.15151515151515152</v>
      </c>
      <c r="H4" s="20">
        <v>400</v>
      </c>
    </row>
    <row r="5" spans="1:8" ht="20.100000000000001" customHeight="1">
      <c r="A5" s="200"/>
      <c r="B5" s="201"/>
      <c r="C5" s="193"/>
      <c r="D5" s="193"/>
      <c r="E5" s="20" t="s">
        <v>138</v>
      </c>
      <c r="F5" s="20">
        <f>'教学计划-22级'!F46</f>
        <v>18</v>
      </c>
      <c r="G5" s="22">
        <f t="shared" si="0"/>
        <v>0.10909090909090909</v>
      </c>
      <c r="H5" s="20">
        <f>'教学计划-22级'!G46</f>
        <v>288</v>
      </c>
    </row>
    <row r="6" spans="1:8" ht="20.100000000000001" customHeight="1">
      <c r="A6" s="200"/>
      <c r="B6" s="201"/>
      <c r="C6" s="193" t="s">
        <v>85</v>
      </c>
      <c r="D6" s="193"/>
      <c r="E6" s="20" t="s">
        <v>139</v>
      </c>
      <c r="F6" s="20">
        <f>'教学计划-22级'!F51</f>
        <v>13</v>
      </c>
      <c r="G6" s="22">
        <f t="shared" si="0"/>
        <v>7.8787878787878782E-2</v>
      </c>
      <c r="H6" s="20">
        <f>'教学计划-22级'!G51</f>
        <v>208</v>
      </c>
    </row>
    <row r="7" spans="1:8" ht="20.100000000000001" customHeight="1">
      <c r="A7" s="200"/>
      <c r="B7" s="201"/>
      <c r="C7" s="193"/>
      <c r="D7" s="193"/>
      <c r="E7" s="20" t="s">
        <v>140</v>
      </c>
      <c r="F7" s="20">
        <f>'教学计划-22级'!F67</f>
        <v>24</v>
      </c>
      <c r="G7" s="22">
        <f t="shared" si="0"/>
        <v>0.14545454545454545</v>
      </c>
      <c r="H7" s="20">
        <f>'教学计划-22级'!G67</f>
        <v>384</v>
      </c>
    </row>
    <row r="8" spans="1:8" ht="20.100000000000001" customHeight="1">
      <c r="A8" s="202"/>
      <c r="B8" s="203"/>
      <c r="C8" s="194" t="s">
        <v>51</v>
      </c>
      <c r="D8" s="195"/>
      <c r="E8" s="196"/>
      <c r="F8" s="20">
        <v>135</v>
      </c>
      <c r="G8" s="22">
        <f t="shared" si="0"/>
        <v>0.81818181818181823</v>
      </c>
      <c r="H8" s="20">
        <f>SUM(H2:H7)</f>
        <v>2224</v>
      </c>
    </row>
    <row r="9" spans="1:8" ht="20.100000000000001" customHeight="1">
      <c r="A9" s="198" t="s">
        <v>141</v>
      </c>
      <c r="B9" s="199"/>
      <c r="C9" s="205" t="s">
        <v>115</v>
      </c>
      <c r="D9" s="206"/>
      <c r="E9" s="20" t="s">
        <v>116</v>
      </c>
      <c r="F9" s="20">
        <f>'教学计划-22级'!F73</f>
        <v>6</v>
      </c>
      <c r="G9" s="22">
        <f t="shared" si="0"/>
        <v>3.6363636363636362E-2</v>
      </c>
      <c r="H9" s="20">
        <f>'教学计划-22级'!G73</f>
        <v>96</v>
      </c>
    </row>
    <row r="10" spans="1:8" ht="20.100000000000001" customHeight="1">
      <c r="A10" s="200"/>
      <c r="B10" s="201"/>
      <c r="C10" s="207"/>
      <c r="D10" s="208"/>
      <c r="E10" s="20" t="s">
        <v>123</v>
      </c>
      <c r="F10" s="20">
        <f>'教学计划-22级'!F80</f>
        <v>24</v>
      </c>
      <c r="G10" s="22">
        <f t="shared" si="0"/>
        <v>0.14545454545454545</v>
      </c>
      <c r="H10" s="20">
        <f>'教学计划-22级'!G80</f>
        <v>384</v>
      </c>
    </row>
    <row r="11" spans="1:8" ht="20.100000000000001" customHeight="1">
      <c r="A11" s="202"/>
      <c r="B11" s="203"/>
      <c r="C11" s="194" t="s">
        <v>51</v>
      </c>
      <c r="D11" s="195"/>
      <c r="E11" s="196"/>
      <c r="F11" s="20">
        <f>SUM(F9:F10)</f>
        <v>30</v>
      </c>
      <c r="G11" s="22">
        <f t="shared" si="0"/>
        <v>0.18181818181818182</v>
      </c>
      <c r="H11" s="20">
        <f>SUM(H9:H10)</f>
        <v>480</v>
      </c>
    </row>
    <row r="12" spans="1:8" ht="29.1" customHeight="1">
      <c r="A12" s="197" t="s">
        <v>142</v>
      </c>
      <c r="B12" s="197"/>
      <c r="C12" s="197"/>
      <c r="D12" s="197"/>
      <c r="E12" s="197"/>
      <c r="F12" s="24">
        <f>F8+F11</f>
        <v>165</v>
      </c>
      <c r="G12" s="133">
        <v>1</v>
      </c>
      <c r="H12" s="24">
        <f>H8+H11</f>
        <v>2704</v>
      </c>
    </row>
    <row r="13" spans="1:8" ht="39" customHeight="1">
      <c r="A13" s="26" t="s">
        <v>189</v>
      </c>
      <c r="B13" s="134">
        <f>('教学计划-22级'!J40+'教学计划-22级'!J41+'教学计划-22级'!J43+'教学计划-22级'!J44+'教学计划-22级'!J48+'教学计划-22级'!J52+'教学计划-22级'!J55)/16</f>
        <v>6.25</v>
      </c>
      <c r="C13" s="21" t="s">
        <v>143</v>
      </c>
      <c r="D13" s="135">
        <v>14</v>
      </c>
      <c r="E13" s="135" t="s">
        <v>144</v>
      </c>
      <c r="F13" s="136">
        <f>(F11+B13+D13)/165</f>
        <v>0.30454545454545456</v>
      </c>
      <c r="G13" s="135" t="s">
        <v>145</v>
      </c>
      <c r="H13" s="137">
        <v>0.2</v>
      </c>
    </row>
  </sheetData>
  <mergeCells count="10">
    <mergeCell ref="A1:E1"/>
    <mergeCell ref="C8:E8"/>
    <mergeCell ref="C11:E11"/>
    <mergeCell ref="A12:E12"/>
    <mergeCell ref="A2:B8"/>
    <mergeCell ref="C2:D3"/>
    <mergeCell ref="C4:D5"/>
    <mergeCell ref="C6:D7"/>
    <mergeCell ref="A9:B11"/>
    <mergeCell ref="C9:D10"/>
  </mergeCells>
  <phoneticPr fontId="15" type="noConversion"/>
  <printOptions horizontalCentered="1"/>
  <pageMargins left="0.7" right="0.69930555555555596" top="0.75" bottom="0.75" header="0.3" footer="0.3"/>
  <pageSetup paperSize="9" scale="86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topLeftCell="A4" zoomScale="170" zoomScaleNormal="100" zoomScalePageLayoutView="170" workbookViewId="0">
      <selection activeCell="B15" sqref="B15"/>
    </sheetView>
  </sheetViews>
  <sheetFormatPr defaultColWidth="11" defaultRowHeight="14.25"/>
  <cols>
    <col min="1" max="1" width="6.125" customWidth="1"/>
    <col min="2" max="2" width="11" customWidth="1"/>
    <col min="3" max="22" width="3.375" customWidth="1"/>
  </cols>
  <sheetData>
    <row r="1" spans="1:22" ht="39.950000000000003" customHeight="1">
      <c r="A1" s="12" t="s">
        <v>146</v>
      </c>
      <c r="B1" s="13" t="s">
        <v>147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>
      <c r="A2" s="12" t="s">
        <v>148</v>
      </c>
      <c r="B2" s="15">
        <v>2022.09</v>
      </c>
      <c r="C2" s="174" t="s">
        <v>149</v>
      </c>
      <c r="D2" s="176"/>
      <c r="E2" s="174" t="s">
        <v>150</v>
      </c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6"/>
      <c r="U2" s="174" t="s">
        <v>151</v>
      </c>
      <c r="V2" s="176"/>
    </row>
    <row r="3" spans="1:22">
      <c r="A3" s="12" t="s">
        <v>152</v>
      </c>
      <c r="B3" s="15">
        <v>2023.03</v>
      </c>
      <c r="C3" s="173" t="s">
        <v>150</v>
      </c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4" t="s">
        <v>151</v>
      </c>
      <c r="T3" s="176"/>
      <c r="U3" s="174" t="s">
        <v>153</v>
      </c>
      <c r="V3" s="176"/>
    </row>
    <row r="4" spans="1:22">
      <c r="A4" s="12" t="s">
        <v>154</v>
      </c>
      <c r="B4" s="15">
        <v>2023.09</v>
      </c>
      <c r="C4" s="173" t="s">
        <v>150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4" t="s">
        <v>151</v>
      </c>
      <c r="T4" s="176"/>
      <c r="U4" s="174" t="s">
        <v>153</v>
      </c>
      <c r="V4" s="176"/>
    </row>
    <row r="5" spans="1:22">
      <c r="A5" s="12" t="s">
        <v>155</v>
      </c>
      <c r="B5" s="15">
        <v>2024.03</v>
      </c>
      <c r="C5" s="173" t="s">
        <v>156</v>
      </c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4" t="s">
        <v>151</v>
      </c>
      <c r="T5" s="176"/>
      <c r="U5" s="174" t="s">
        <v>153</v>
      </c>
      <c r="V5" s="176"/>
    </row>
    <row r="6" spans="1:22">
      <c r="A6" s="12" t="s">
        <v>157</v>
      </c>
      <c r="B6" s="15">
        <v>2024.09</v>
      </c>
      <c r="C6" s="173" t="s">
        <v>150</v>
      </c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4" t="s">
        <v>151</v>
      </c>
      <c r="T6" s="176"/>
      <c r="U6" s="174" t="s">
        <v>153</v>
      </c>
      <c r="V6" s="176"/>
    </row>
    <row r="7" spans="1:22">
      <c r="A7" s="12" t="s">
        <v>158</v>
      </c>
      <c r="B7" s="15">
        <v>2025.03</v>
      </c>
      <c r="C7" s="173" t="s">
        <v>150</v>
      </c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4" t="s">
        <v>151</v>
      </c>
      <c r="T7" s="176"/>
      <c r="U7" s="174" t="s">
        <v>153</v>
      </c>
      <c r="V7" s="176"/>
    </row>
    <row r="8" spans="1:22" ht="15" customHeight="1">
      <c r="A8" s="12" t="s">
        <v>159</v>
      </c>
      <c r="B8" s="15">
        <v>2025.09</v>
      </c>
      <c r="C8" s="173" t="s">
        <v>160</v>
      </c>
      <c r="D8" s="173"/>
      <c r="E8" s="173"/>
      <c r="F8" s="173"/>
      <c r="G8" s="173"/>
      <c r="H8" s="173"/>
      <c r="I8" s="173"/>
      <c r="J8" s="173"/>
      <c r="K8" s="174" t="s">
        <v>161</v>
      </c>
      <c r="L8" s="175"/>
      <c r="M8" s="175"/>
      <c r="N8" s="175"/>
      <c r="O8" s="175"/>
      <c r="P8" s="175"/>
      <c r="Q8" s="175"/>
      <c r="R8" s="175"/>
      <c r="S8" s="175"/>
      <c r="T8" s="175"/>
      <c r="U8" s="176"/>
      <c r="V8" s="18"/>
    </row>
    <row r="9" spans="1:22">
      <c r="A9" s="12" t="s">
        <v>162</v>
      </c>
      <c r="B9" s="15">
        <v>2026.03</v>
      </c>
      <c r="C9" s="173" t="s">
        <v>161</v>
      </c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9"/>
      <c r="V9" s="19"/>
    </row>
    <row r="12" spans="1:22">
      <c r="E12" s="17"/>
    </row>
  </sheetData>
  <mergeCells count="21">
    <mergeCell ref="C2:D2"/>
    <mergeCell ref="E2:T2"/>
    <mergeCell ref="U2:V2"/>
    <mergeCell ref="C3:R3"/>
    <mergeCell ref="S3:T3"/>
    <mergeCell ref="U3:V3"/>
    <mergeCell ref="C4:R4"/>
    <mergeCell ref="S4:T4"/>
    <mergeCell ref="U4:V4"/>
    <mergeCell ref="C5:R5"/>
    <mergeCell ref="S5:T5"/>
    <mergeCell ref="U5:V5"/>
    <mergeCell ref="C8:J8"/>
    <mergeCell ref="K8:U8"/>
    <mergeCell ref="C9:T9"/>
    <mergeCell ref="C6:R6"/>
    <mergeCell ref="S6:T6"/>
    <mergeCell ref="U6:V6"/>
    <mergeCell ref="C7:R7"/>
    <mergeCell ref="S7:T7"/>
    <mergeCell ref="U7:V7"/>
  </mergeCells>
  <phoneticPr fontId="15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D83"/>
  <sheetViews>
    <sheetView topLeftCell="A49" workbookViewId="0">
      <selection activeCell="E66" sqref="E66"/>
    </sheetView>
  </sheetViews>
  <sheetFormatPr defaultColWidth="11" defaultRowHeight="15.75"/>
  <cols>
    <col min="1" max="2" width="3.625" style="36" customWidth="1"/>
    <col min="3" max="3" width="3.125" style="35" customWidth="1"/>
    <col min="4" max="4" width="7" style="35" customWidth="1"/>
    <col min="5" max="5" width="21.125" style="35" customWidth="1"/>
    <col min="6" max="6" width="4.125" style="35" customWidth="1"/>
    <col min="7" max="7" width="4.125" style="37" customWidth="1"/>
    <col min="8" max="9" width="4" style="35" customWidth="1"/>
    <col min="10" max="10" width="4.75" style="35" customWidth="1"/>
    <col min="11" max="12" width="2.625" style="35" customWidth="1"/>
    <col min="13" max="13" width="3" style="35" customWidth="1"/>
    <col min="14" max="14" width="2.875" style="35" customWidth="1"/>
    <col min="15" max="18" width="2.5" style="35" customWidth="1"/>
    <col min="19" max="19" width="5.5" style="35" customWidth="1"/>
    <col min="20" max="238" width="11" style="35" customWidth="1"/>
    <col min="239" max="16384" width="11" style="38"/>
  </cols>
  <sheetData>
    <row r="1" spans="1:19" ht="27.95" customHeight="1">
      <c r="A1" s="180" t="s">
        <v>0</v>
      </c>
      <c r="B1" s="147" t="s">
        <v>1</v>
      </c>
      <c r="C1" s="167" t="s">
        <v>2</v>
      </c>
      <c r="D1" s="147" t="s">
        <v>3</v>
      </c>
      <c r="E1" s="147" t="s">
        <v>4</v>
      </c>
      <c r="F1" s="164" t="s">
        <v>5</v>
      </c>
      <c r="G1" s="162" t="s">
        <v>6</v>
      </c>
      <c r="H1" s="164" t="s">
        <v>7</v>
      </c>
      <c r="I1" s="147" t="s">
        <v>8</v>
      </c>
      <c r="J1" s="147"/>
      <c r="K1" s="147" t="s">
        <v>9</v>
      </c>
      <c r="L1" s="147"/>
      <c r="M1" s="147"/>
      <c r="N1" s="147"/>
      <c r="O1" s="147"/>
      <c r="P1" s="147"/>
      <c r="Q1" s="147"/>
      <c r="R1" s="147"/>
      <c r="S1" s="147" t="s">
        <v>10</v>
      </c>
    </row>
    <row r="2" spans="1:19" ht="20.100000000000001" customHeight="1">
      <c r="A2" s="181"/>
      <c r="B2" s="148"/>
      <c r="C2" s="168"/>
      <c r="D2" s="148"/>
      <c r="E2" s="148"/>
      <c r="F2" s="165"/>
      <c r="G2" s="163"/>
      <c r="H2" s="165"/>
      <c r="I2" s="39" t="s">
        <v>11</v>
      </c>
      <c r="J2" s="39" t="s">
        <v>12</v>
      </c>
      <c r="K2" s="105">
        <v>1</v>
      </c>
      <c r="L2" s="105">
        <v>2</v>
      </c>
      <c r="M2" s="105">
        <v>3</v>
      </c>
      <c r="N2" s="105">
        <v>4</v>
      </c>
      <c r="O2" s="105">
        <v>5</v>
      </c>
      <c r="P2" s="105">
        <v>6</v>
      </c>
      <c r="Q2" s="105">
        <v>7</v>
      </c>
      <c r="R2" s="105">
        <v>8</v>
      </c>
      <c r="S2" s="148"/>
    </row>
    <row r="3" spans="1:19" ht="21" customHeight="1">
      <c r="A3" s="182" t="s">
        <v>13</v>
      </c>
      <c r="B3" s="185" t="s">
        <v>14</v>
      </c>
      <c r="C3" s="40">
        <v>1</v>
      </c>
      <c r="D3" s="41" t="s">
        <v>15</v>
      </c>
      <c r="E3" s="42" t="s">
        <v>16</v>
      </c>
      <c r="F3" s="40">
        <v>3</v>
      </c>
      <c r="G3" s="43">
        <v>48</v>
      </c>
      <c r="H3" s="40"/>
      <c r="I3" s="106">
        <v>32</v>
      </c>
      <c r="J3" s="106">
        <v>16</v>
      </c>
      <c r="K3" s="106">
        <v>3</v>
      </c>
      <c r="L3" s="106"/>
      <c r="M3" s="106"/>
      <c r="N3" s="106"/>
      <c r="O3" s="106"/>
      <c r="P3" s="106"/>
      <c r="Q3" s="106"/>
      <c r="R3" s="106"/>
      <c r="S3" s="118" t="s">
        <v>17</v>
      </c>
    </row>
    <row r="4" spans="1:19" ht="21" customHeight="1">
      <c r="A4" s="182"/>
      <c r="B4" s="166"/>
      <c r="C4" s="15">
        <v>2</v>
      </c>
      <c r="D4" s="44" t="s">
        <v>18</v>
      </c>
      <c r="E4" s="45" t="s">
        <v>19</v>
      </c>
      <c r="F4" s="15">
        <v>3</v>
      </c>
      <c r="G4" s="46">
        <v>48</v>
      </c>
      <c r="H4" s="15" t="s">
        <v>20</v>
      </c>
      <c r="I4" s="58">
        <v>48</v>
      </c>
      <c r="J4" s="58"/>
      <c r="K4" s="58"/>
      <c r="L4" s="58">
        <v>3</v>
      </c>
      <c r="M4" s="58"/>
      <c r="N4" s="15"/>
      <c r="O4" s="58"/>
      <c r="P4" s="58"/>
      <c r="Q4" s="58"/>
      <c r="R4" s="58"/>
      <c r="S4" s="16" t="s">
        <v>17</v>
      </c>
    </row>
    <row r="5" spans="1:19" ht="21" customHeight="1">
      <c r="A5" s="182"/>
      <c r="B5" s="166"/>
      <c r="C5" s="15">
        <v>3</v>
      </c>
      <c r="D5" s="44" t="s">
        <v>21</v>
      </c>
      <c r="E5" s="45" t="s">
        <v>22</v>
      </c>
      <c r="F5" s="15">
        <v>3</v>
      </c>
      <c r="G5" s="46">
        <v>48</v>
      </c>
      <c r="H5" s="15" t="s">
        <v>20</v>
      </c>
      <c r="I5" s="58">
        <v>48</v>
      </c>
      <c r="J5" s="58"/>
      <c r="K5" s="58"/>
      <c r="L5" s="58"/>
      <c r="M5" s="58">
        <v>3</v>
      </c>
      <c r="N5" s="58"/>
      <c r="O5" s="58"/>
      <c r="P5" s="15"/>
      <c r="Q5" s="15"/>
      <c r="R5" s="15"/>
      <c r="S5" s="16" t="s">
        <v>17</v>
      </c>
    </row>
    <row r="6" spans="1:19" ht="21" customHeight="1">
      <c r="A6" s="182"/>
      <c r="B6" s="166"/>
      <c r="C6" s="15">
        <v>4</v>
      </c>
      <c r="D6" s="44" t="s">
        <v>23</v>
      </c>
      <c r="E6" s="47" t="s">
        <v>24</v>
      </c>
      <c r="F6" s="15">
        <v>3</v>
      </c>
      <c r="G6" s="46">
        <v>48</v>
      </c>
      <c r="H6" s="15" t="s">
        <v>20</v>
      </c>
      <c r="I6" s="15">
        <v>40</v>
      </c>
      <c r="J6" s="15">
        <v>8</v>
      </c>
      <c r="K6" s="58"/>
      <c r="L6" s="58"/>
      <c r="M6" s="58"/>
      <c r="N6" s="15">
        <v>3</v>
      </c>
      <c r="O6" s="58"/>
      <c r="P6" s="15"/>
      <c r="Q6" s="15"/>
      <c r="R6" s="15"/>
      <c r="S6" s="16" t="s">
        <v>17</v>
      </c>
    </row>
    <row r="7" spans="1:19" ht="21" customHeight="1">
      <c r="A7" s="182"/>
      <c r="B7" s="166"/>
      <c r="C7" s="15">
        <v>5</v>
      </c>
      <c r="D7" s="15">
        <v>2110021</v>
      </c>
      <c r="E7" s="47" t="s">
        <v>25</v>
      </c>
      <c r="F7" s="15">
        <v>3</v>
      </c>
      <c r="G7" s="46">
        <v>48</v>
      </c>
      <c r="H7" s="15" t="s">
        <v>20</v>
      </c>
      <c r="I7" s="15">
        <v>40</v>
      </c>
      <c r="J7" s="15">
        <v>8</v>
      </c>
      <c r="K7" s="15"/>
      <c r="L7" s="15"/>
      <c r="M7" s="15"/>
      <c r="N7" s="15">
        <v>3</v>
      </c>
      <c r="O7" s="15"/>
      <c r="P7" s="15"/>
      <c r="Q7" s="15"/>
      <c r="R7" s="15"/>
      <c r="S7" s="16" t="s">
        <v>17</v>
      </c>
    </row>
    <row r="8" spans="1:19" ht="21" customHeight="1">
      <c r="A8" s="182"/>
      <c r="B8" s="166"/>
      <c r="C8" s="15">
        <v>6</v>
      </c>
      <c r="D8" s="44" t="s">
        <v>26</v>
      </c>
      <c r="E8" s="45" t="s">
        <v>27</v>
      </c>
      <c r="F8" s="15">
        <v>2</v>
      </c>
      <c r="G8" s="46">
        <v>32</v>
      </c>
      <c r="H8" s="15"/>
      <c r="I8" s="58"/>
      <c r="J8" s="58">
        <v>32</v>
      </c>
      <c r="K8" s="58" t="s">
        <v>28</v>
      </c>
      <c r="L8" s="58" t="s">
        <v>28</v>
      </c>
      <c r="M8" s="58" t="s">
        <v>28</v>
      </c>
      <c r="N8" s="58" t="s">
        <v>28</v>
      </c>
      <c r="O8" s="58" t="s">
        <v>28</v>
      </c>
      <c r="P8" s="58" t="s">
        <v>28</v>
      </c>
      <c r="Q8" s="58"/>
      <c r="R8" s="58"/>
      <c r="S8" s="16" t="s">
        <v>17</v>
      </c>
    </row>
    <row r="9" spans="1:19" ht="21" customHeight="1">
      <c r="A9" s="182"/>
      <c r="B9" s="166"/>
      <c r="C9" s="15">
        <v>7</v>
      </c>
      <c r="D9" s="44">
        <v>2020229</v>
      </c>
      <c r="E9" s="45" t="s">
        <v>29</v>
      </c>
      <c r="F9" s="15">
        <v>4</v>
      </c>
      <c r="G9" s="46">
        <v>64</v>
      </c>
      <c r="H9" s="15" t="s">
        <v>20</v>
      </c>
      <c r="I9" s="58">
        <v>48</v>
      </c>
      <c r="J9" s="58">
        <v>16</v>
      </c>
      <c r="K9" s="58">
        <v>4</v>
      </c>
      <c r="L9" s="58"/>
      <c r="M9" s="58"/>
      <c r="N9" s="58"/>
      <c r="O9" s="58"/>
      <c r="P9" s="58"/>
      <c r="Q9" s="58"/>
      <c r="R9" s="58"/>
      <c r="S9" s="16" t="s">
        <v>30</v>
      </c>
    </row>
    <row r="10" spans="1:19" ht="21" customHeight="1">
      <c r="A10" s="182"/>
      <c r="B10" s="166"/>
      <c r="C10" s="15">
        <v>8</v>
      </c>
      <c r="D10" s="44">
        <v>2020230</v>
      </c>
      <c r="E10" s="45" t="s">
        <v>31</v>
      </c>
      <c r="F10" s="15">
        <v>4</v>
      </c>
      <c r="G10" s="46">
        <v>64</v>
      </c>
      <c r="H10" s="15" t="s">
        <v>20</v>
      </c>
      <c r="I10" s="58">
        <v>48</v>
      </c>
      <c r="J10" s="58">
        <v>16</v>
      </c>
      <c r="K10" s="58"/>
      <c r="L10" s="58">
        <v>4</v>
      </c>
      <c r="M10" s="58"/>
      <c r="N10" s="58"/>
      <c r="O10" s="58"/>
      <c r="P10" s="58"/>
      <c r="Q10" s="58"/>
      <c r="R10" s="58"/>
      <c r="S10" s="16" t="s">
        <v>30</v>
      </c>
    </row>
    <row r="11" spans="1:19" ht="21" customHeight="1">
      <c r="A11" s="182"/>
      <c r="B11" s="166"/>
      <c r="C11" s="15">
        <v>9</v>
      </c>
      <c r="D11" s="44">
        <v>2020231</v>
      </c>
      <c r="E11" s="45" t="s">
        <v>32</v>
      </c>
      <c r="F11" s="15">
        <v>4</v>
      </c>
      <c r="G11" s="46">
        <v>64</v>
      </c>
      <c r="H11" s="15" t="s">
        <v>20</v>
      </c>
      <c r="I11" s="58">
        <v>48</v>
      </c>
      <c r="J11" s="58">
        <v>16</v>
      </c>
      <c r="K11" s="58"/>
      <c r="L11" s="58"/>
      <c r="M11" s="58">
        <v>4</v>
      </c>
      <c r="N11" s="58"/>
      <c r="O11" s="58"/>
      <c r="P11" s="58"/>
      <c r="Q11" s="58"/>
      <c r="R11" s="58"/>
      <c r="S11" s="16" t="s">
        <v>30</v>
      </c>
    </row>
    <row r="12" spans="1:19" ht="21" customHeight="1">
      <c r="A12" s="182"/>
      <c r="B12" s="166"/>
      <c r="C12" s="15">
        <v>10</v>
      </c>
      <c r="D12" s="44">
        <v>2020015</v>
      </c>
      <c r="E12" s="45" t="s">
        <v>33</v>
      </c>
      <c r="F12" s="15">
        <v>4</v>
      </c>
      <c r="G12" s="46">
        <v>64</v>
      </c>
      <c r="H12" s="15" t="s">
        <v>20</v>
      </c>
      <c r="I12" s="58">
        <v>64</v>
      </c>
      <c r="J12" s="58"/>
      <c r="K12" s="58"/>
      <c r="L12" s="58"/>
      <c r="M12" s="58"/>
      <c r="N12" s="58">
        <v>4</v>
      </c>
      <c r="O12" s="58"/>
      <c r="P12" s="58"/>
      <c r="Q12" s="58"/>
      <c r="R12" s="58"/>
      <c r="S12" s="16" t="s">
        <v>30</v>
      </c>
    </row>
    <row r="13" spans="1:19" ht="21" customHeight="1">
      <c r="A13" s="182"/>
      <c r="B13" s="166"/>
      <c r="C13" s="15">
        <v>11</v>
      </c>
      <c r="D13" s="44" t="s">
        <v>34</v>
      </c>
      <c r="E13" s="45" t="s">
        <v>35</v>
      </c>
      <c r="F13" s="15">
        <v>2</v>
      </c>
      <c r="G13" s="46">
        <v>32</v>
      </c>
      <c r="H13" s="15" t="s">
        <v>20</v>
      </c>
      <c r="I13" s="58">
        <v>16</v>
      </c>
      <c r="J13" s="58">
        <v>16</v>
      </c>
      <c r="K13" s="58">
        <v>2</v>
      </c>
      <c r="L13" s="58"/>
      <c r="M13" s="58"/>
      <c r="N13" s="58"/>
      <c r="O13" s="58"/>
      <c r="P13" s="58"/>
      <c r="Q13" s="58"/>
      <c r="R13" s="58"/>
      <c r="S13" s="16" t="s">
        <v>36</v>
      </c>
    </row>
    <row r="14" spans="1:19" ht="18.75" customHeight="1">
      <c r="A14" s="182"/>
      <c r="B14" s="166"/>
      <c r="C14" s="48">
        <v>12</v>
      </c>
      <c r="D14" s="49" t="s">
        <v>37</v>
      </c>
      <c r="E14" s="50" t="s">
        <v>38</v>
      </c>
      <c r="F14" s="15">
        <v>2</v>
      </c>
      <c r="G14" s="46">
        <v>32</v>
      </c>
      <c r="H14" s="15" t="s">
        <v>20</v>
      </c>
      <c r="I14" s="58">
        <v>16</v>
      </c>
      <c r="J14" s="58">
        <v>16</v>
      </c>
      <c r="K14" s="58"/>
      <c r="L14" s="58">
        <v>2</v>
      </c>
      <c r="M14" s="58"/>
      <c r="N14" s="58"/>
      <c r="O14" s="58"/>
      <c r="P14" s="58"/>
      <c r="Q14" s="58"/>
      <c r="R14" s="58"/>
      <c r="S14" s="16" t="s">
        <v>36</v>
      </c>
    </row>
    <row r="15" spans="1:19" ht="21" customHeight="1">
      <c r="A15" s="182"/>
      <c r="B15" s="166"/>
      <c r="C15" s="15">
        <v>13</v>
      </c>
      <c r="D15" s="44">
        <v>2100020</v>
      </c>
      <c r="E15" s="45" t="s">
        <v>39</v>
      </c>
      <c r="F15" s="15">
        <v>1</v>
      </c>
      <c r="G15" s="46">
        <v>32</v>
      </c>
      <c r="H15" s="15"/>
      <c r="I15" s="58">
        <v>4</v>
      </c>
      <c r="J15" s="58">
        <v>28</v>
      </c>
      <c r="K15" s="58" t="s">
        <v>28</v>
      </c>
      <c r="L15" s="58"/>
      <c r="M15" s="58"/>
      <c r="N15" s="58"/>
      <c r="O15" s="58"/>
      <c r="P15" s="58"/>
      <c r="Q15" s="58"/>
      <c r="R15" s="58"/>
      <c r="S15" s="45" t="s">
        <v>40</v>
      </c>
    </row>
    <row r="16" spans="1:19" ht="18.75" customHeight="1">
      <c r="A16" s="182"/>
      <c r="B16" s="166"/>
      <c r="C16" s="15">
        <v>14</v>
      </c>
      <c r="D16" s="44">
        <v>2100021</v>
      </c>
      <c r="E16" s="45" t="s">
        <v>41</v>
      </c>
      <c r="F16" s="15">
        <v>1</v>
      </c>
      <c r="G16" s="46">
        <v>32</v>
      </c>
      <c r="H16" s="15"/>
      <c r="I16" s="58">
        <v>2</v>
      </c>
      <c r="J16" s="58">
        <v>30</v>
      </c>
      <c r="K16" s="58"/>
      <c r="L16" s="58" t="s">
        <v>28</v>
      </c>
      <c r="M16" s="58"/>
      <c r="N16" s="58"/>
      <c r="O16" s="58"/>
      <c r="P16" s="58"/>
      <c r="Q16" s="58"/>
      <c r="R16" s="58"/>
      <c r="S16" s="45" t="s">
        <v>40</v>
      </c>
    </row>
    <row r="17" spans="1:19" ht="21" customHeight="1">
      <c r="A17" s="182"/>
      <c r="B17" s="166"/>
      <c r="C17" s="15">
        <v>15</v>
      </c>
      <c r="D17" s="44">
        <v>2100022</v>
      </c>
      <c r="E17" s="45" t="s">
        <v>42</v>
      </c>
      <c r="F17" s="15">
        <v>1</v>
      </c>
      <c r="G17" s="46">
        <v>32</v>
      </c>
      <c r="H17" s="15"/>
      <c r="I17" s="58">
        <v>2</v>
      </c>
      <c r="J17" s="58">
        <v>30</v>
      </c>
      <c r="K17" s="58"/>
      <c r="L17" s="58"/>
      <c r="M17" s="58" t="s">
        <v>28</v>
      </c>
      <c r="N17" s="58"/>
      <c r="O17" s="58"/>
      <c r="P17" s="58"/>
      <c r="Q17" s="58"/>
      <c r="R17" s="58"/>
      <c r="S17" s="45" t="s">
        <v>40</v>
      </c>
    </row>
    <row r="18" spans="1:19" ht="21" customHeight="1">
      <c r="A18" s="182"/>
      <c r="B18" s="166"/>
      <c r="C18" s="15">
        <v>16</v>
      </c>
      <c r="D18" s="44">
        <v>2100023</v>
      </c>
      <c r="E18" s="45" t="s">
        <v>43</v>
      </c>
      <c r="F18" s="15">
        <v>1</v>
      </c>
      <c r="G18" s="46">
        <v>32</v>
      </c>
      <c r="H18" s="15"/>
      <c r="I18" s="58">
        <v>2</v>
      </c>
      <c r="J18" s="58">
        <v>30</v>
      </c>
      <c r="K18" s="58"/>
      <c r="L18" s="58"/>
      <c r="M18" s="58"/>
      <c r="N18" s="58" t="s">
        <v>28</v>
      </c>
      <c r="O18" s="58"/>
      <c r="P18" s="58"/>
      <c r="Q18" s="58"/>
      <c r="R18" s="58"/>
      <c r="S18" s="45" t="s">
        <v>40</v>
      </c>
    </row>
    <row r="19" spans="1:19" ht="21" customHeight="1">
      <c r="A19" s="182"/>
      <c r="B19" s="166"/>
      <c r="C19" s="15">
        <v>17</v>
      </c>
      <c r="D19" s="44">
        <v>2119013</v>
      </c>
      <c r="E19" s="45" t="s">
        <v>44</v>
      </c>
      <c r="F19" s="15">
        <v>1</v>
      </c>
      <c r="G19" s="46">
        <v>16</v>
      </c>
      <c r="H19" s="15"/>
      <c r="I19" s="58">
        <v>16</v>
      </c>
      <c r="J19" s="58"/>
      <c r="K19" s="58" t="s">
        <v>28</v>
      </c>
      <c r="L19" s="58"/>
      <c r="M19" s="58"/>
      <c r="N19" s="58"/>
      <c r="O19" s="58"/>
      <c r="P19" s="58"/>
      <c r="Q19" s="58"/>
      <c r="R19" s="58"/>
      <c r="S19" s="45" t="s">
        <v>40</v>
      </c>
    </row>
    <row r="20" spans="1:19" ht="21" customHeight="1">
      <c r="A20" s="182"/>
      <c r="B20" s="166"/>
      <c r="C20" s="15">
        <v>18</v>
      </c>
      <c r="D20" s="44">
        <v>2119014</v>
      </c>
      <c r="E20" s="45" t="s">
        <v>45</v>
      </c>
      <c r="F20" s="15">
        <v>1</v>
      </c>
      <c r="G20" s="46">
        <v>16</v>
      </c>
      <c r="H20" s="15"/>
      <c r="I20" s="58">
        <v>16</v>
      </c>
      <c r="J20" s="58"/>
      <c r="K20" s="58"/>
      <c r="L20" s="58"/>
      <c r="M20" s="58"/>
      <c r="N20" s="58" t="s">
        <v>28</v>
      </c>
      <c r="O20" s="58"/>
      <c r="P20" s="58"/>
      <c r="Q20" s="58"/>
      <c r="R20" s="58"/>
      <c r="S20" s="45" t="s">
        <v>40</v>
      </c>
    </row>
    <row r="21" spans="1:19" ht="21" customHeight="1">
      <c r="A21" s="182"/>
      <c r="B21" s="166"/>
      <c r="C21" s="15">
        <v>19</v>
      </c>
      <c r="D21" s="44" t="s">
        <v>46</v>
      </c>
      <c r="E21" s="45" t="s">
        <v>47</v>
      </c>
      <c r="F21" s="15">
        <v>1</v>
      </c>
      <c r="G21" s="46">
        <v>16</v>
      </c>
      <c r="H21" s="15"/>
      <c r="I21" s="58">
        <v>16</v>
      </c>
      <c r="J21" s="58"/>
      <c r="K21" s="58" t="s">
        <v>28</v>
      </c>
      <c r="L21" s="58"/>
      <c r="M21" s="58"/>
      <c r="N21" s="58"/>
      <c r="O21" s="58"/>
      <c r="P21" s="58"/>
      <c r="Q21" s="58"/>
      <c r="R21" s="58"/>
      <c r="S21" s="45" t="s">
        <v>40</v>
      </c>
    </row>
    <row r="22" spans="1:19" ht="21" customHeight="1">
      <c r="A22" s="182"/>
      <c r="B22" s="166"/>
      <c r="C22" s="15">
        <v>20</v>
      </c>
      <c r="D22" s="44">
        <v>2990330</v>
      </c>
      <c r="E22" s="45" t="s">
        <v>48</v>
      </c>
      <c r="F22" s="15">
        <v>1</v>
      </c>
      <c r="G22" s="46">
        <v>16</v>
      </c>
      <c r="H22" s="15"/>
      <c r="I22" s="58">
        <v>16</v>
      </c>
      <c r="J22" s="58"/>
      <c r="K22" s="58" t="s">
        <v>28</v>
      </c>
      <c r="L22" s="58" t="s">
        <v>28</v>
      </c>
      <c r="M22" s="58"/>
      <c r="N22" s="15"/>
      <c r="O22" s="58"/>
      <c r="P22" s="58"/>
      <c r="Q22" s="58"/>
      <c r="R22" s="58"/>
      <c r="S22" s="45" t="s">
        <v>40</v>
      </c>
    </row>
    <row r="23" spans="1:19" ht="21" customHeight="1">
      <c r="A23" s="182"/>
      <c r="B23" s="166"/>
      <c r="C23" s="15">
        <v>21</v>
      </c>
      <c r="D23" s="51"/>
      <c r="E23" s="45" t="s">
        <v>49</v>
      </c>
      <c r="F23" s="15">
        <v>1</v>
      </c>
      <c r="G23" s="46">
        <v>16</v>
      </c>
      <c r="H23" s="15"/>
      <c r="I23" s="58">
        <v>16</v>
      </c>
      <c r="J23" s="58"/>
      <c r="K23" s="58"/>
      <c r="L23" s="58">
        <v>1</v>
      </c>
      <c r="M23" s="58"/>
      <c r="N23" s="15"/>
      <c r="O23" s="58"/>
      <c r="P23" s="58"/>
      <c r="Q23" s="58"/>
      <c r="R23" s="58"/>
      <c r="S23" s="45" t="s">
        <v>50</v>
      </c>
    </row>
    <row r="24" spans="1:19" ht="21" customHeight="1">
      <c r="A24" s="182"/>
      <c r="B24" s="172" t="s">
        <v>51</v>
      </c>
      <c r="C24" s="172"/>
      <c r="D24" s="172"/>
      <c r="E24" s="172"/>
      <c r="F24" s="15">
        <f t="shared" ref="F24:R24" si="0">SUM(F3:F23)</f>
        <v>46</v>
      </c>
      <c r="G24" s="46">
        <f t="shared" si="0"/>
        <v>800</v>
      </c>
      <c r="H24" s="15"/>
      <c r="I24" s="15">
        <f t="shared" si="0"/>
        <v>538</v>
      </c>
      <c r="J24" s="15">
        <f t="shared" si="0"/>
        <v>262</v>
      </c>
      <c r="K24" s="15">
        <f t="shared" si="0"/>
        <v>9</v>
      </c>
      <c r="L24" s="15">
        <f t="shared" si="0"/>
        <v>10</v>
      </c>
      <c r="M24" s="15">
        <f t="shared" si="0"/>
        <v>7</v>
      </c>
      <c r="N24" s="15">
        <f t="shared" si="0"/>
        <v>10</v>
      </c>
      <c r="O24" s="15">
        <f t="shared" si="0"/>
        <v>0</v>
      </c>
      <c r="P24" s="15">
        <f t="shared" si="0"/>
        <v>0</v>
      </c>
      <c r="Q24" s="15">
        <f t="shared" si="0"/>
        <v>0</v>
      </c>
      <c r="R24" s="15">
        <f t="shared" si="0"/>
        <v>0</v>
      </c>
      <c r="S24" s="45"/>
    </row>
    <row r="25" spans="1:19" ht="21" customHeight="1">
      <c r="A25" s="182"/>
      <c r="B25" s="149" t="s">
        <v>52</v>
      </c>
      <c r="C25" s="150"/>
      <c r="D25" s="151"/>
      <c r="E25" s="16" t="s">
        <v>53</v>
      </c>
      <c r="F25" s="15">
        <v>6</v>
      </c>
      <c r="G25" s="46">
        <f t="shared" ref="G25:G27" si="1">F25*16</f>
        <v>96</v>
      </c>
      <c r="H25" s="15"/>
      <c r="I25" s="58">
        <v>96</v>
      </c>
      <c r="J25" s="58"/>
      <c r="K25" s="58" t="s">
        <v>28</v>
      </c>
      <c r="L25" s="58" t="s">
        <v>28</v>
      </c>
      <c r="M25" s="58" t="s">
        <v>28</v>
      </c>
      <c r="N25" s="58" t="s">
        <v>28</v>
      </c>
      <c r="O25" s="58" t="s">
        <v>28</v>
      </c>
      <c r="P25" s="58" t="s">
        <v>28</v>
      </c>
      <c r="Q25" s="58" t="s">
        <v>28</v>
      </c>
      <c r="R25" s="58" t="s">
        <v>28</v>
      </c>
      <c r="S25" s="45" t="s">
        <v>40</v>
      </c>
    </row>
    <row r="26" spans="1:19" ht="21" customHeight="1">
      <c r="A26" s="182"/>
      <c r="B26" s="152"/>
      <c r="C26" s="153"/>
      <c r="D26" s="154"/>
      <c r="E26" s="16" t="s">
        <v>54</v>
      </c>
      <c r="F26" s="15">
        <v>1</v>
      </c>
      <c r="G26" s="46">
        <f t="shared" si="1"/>
        <v>16</v>
      </c>
      <c r="H26" s="15"/>
      <c r="I26" s="58">
        <v>16</v>
      </c>
      <c r="J26" s="58"/>
      <c r="K26" s="58" t="s">
        <v>28</v>
      </c>
      <c r="L26" s="58" t="s">
        <v>28</v>
      </c>
      <c r="M26" s="58" t="s">
        <v>28</v>
      </c>
      <c r="N26" s="58" t="s">
        <v>28</v>
      </c>
      <c r="O26" s="58" t="s">
        <v>28</v>
      </c>
      <c r="P26" s="58" t="s">
        <v>28</v>
      </c>
      <c r="Q26" s="58" t="s">
        <v>28</v>
      </c>
      <c r="R26" s="58" t="s">
        <v>28</v>
      </c>
      <c r="S26" s="45" t="s">
        <v>40</v>
      </c>
    </row>
    <row r="27" spans="1:19" ht="21" customHeight="1">
      <c r="A27" s="182"/>
      <c r="B27" s="155"/>
      <c r="C27" s="156"/>
      <c r="D27" s="157"/>
      <c r="E27" s="16" t="s">
        <v>55</v>
      </c>
      <c r="F27" s="15">
        <v>2</v>
      </c>
      <c r="G27" s="46">
        <f t="shared" si="1"/>
        <v>32</v>
      </c>
      <c r="H27" s="15"/>
      <c r="I27" s="58">
        <v>32</v>
      </c>
      <c r="J27" s="15"/>
      <c r="K27" s="58" t="s">
        <v>28</v>
      </c>
      <c r="L27" s="58" t="s">
        <v>28</v>
      </c>
      <c r="M27" s="58" t="s">
        <v>28</v>
      </c>
      <c r="N27" s="58" t="s">
        <v>28</v>
      </c>
      <c r="O27" s="58" t="s">
        <v>28</v>
      </c>
      <c r="P27" s="58" t="s">
        <v>28</v>
      </c>
      <c r="Q27" s="58" t="s">
        <v>28</v>
      </c>
      <c r="R27" s="58" t="s">
        <v>28</v>
      </c>
      <c r="S27" s="45" t="s">
        <v>40</v>
      </c>
    </row>
    <row r="28" spans="1:19" ht="21" customHeight="1">
      <c r="A28" s="183"/>
      <c r="B28" s="172" t="s">
        <v>56</v>
      </c>
      <c r="C28" s="172"/>
      <c r="D28" s="172"/>
      <c r="E28" s="172"/>
      <c r="F28" s="40">
        <v>9</v>
      </c>
      <c r="G28" s="43">
        <f>SUM(G25:G27)</f>
        <v>144</v>
      </c>
      <c r="H28" s="52"/>
      <c r="I28" s="40">
        <f>SUM(I25:I27)</f>
        <v>144</v>
      </c>
      <c r="J28" s="40"/>
      <c r="K28" s="40"/>
      <c r="L28" s="40"/>
      <c r="M28" s="40"/>
      <c r="N28" s="40"/>
      <c r="O28" s="106"/>
      <c r="P28" s="106"/>
      <c r="Q28" s="106"/>
      <c r="R28" s="106"/>
      <c r="S28" s="118"/>
    </row>
    <row r="29" spans="1:19" ht="21" customHeight="1">
      <c r="A29" s="184" t="s">
        <v>57</v>
      </c>
      <c r="B29" s="186" t="s">
        <v>58</v>
      </c>
      <c r="C29" s="53">
        <v>1</v>
      </c>
      <c r="D29" s="54" t="s">
        <v>59</v>
      </c>
      <c r="E29" s="45" t="s">
        <v>60</v>
      </c>
      <c r="F29" s="55">
        <v>6</v>
      </c>
      <c r="G29" s="56">
        <v>96</v>
      </c>
      <c r="H29" s="56" t="s">
        <v>20</v>
      </c>
      <c r="I29" s="56">
        <v>96</v>
      </c>
      <c r="J29" s="56"/>
      <c r="K29" s="55">
        <v>6</v>
      </c>
      <c r="L29" s="55"/>
      <c r="M29" s="55"/>
      <c r="N29" s="55"/>
      <c r="O29" s="55"/>
      <c r="P29" s="55"/>
      <c r="Q29" s="55"/>
      <c r="R29" s="56"/>
      <c r="S29" s="90" t="s">
        <v>40</v>
      </c>
    </row>
    <row r="30" spans="1:19" ht="15" customHeight="1">
      <c r="A30" s="184"/>
      <c r="B30" s="187"/>
      <c r="C30" s="53">
        <v>2</v>
      </c>
      <c r="D30" s="54" t="s">
        <v>61</v>
      </c>
      <c r="E30" s="45" t="s">
        <v>62</v>
      </c>
      <c r="F30" s="55">
        <v>5</v>
      </c>
      <c r="G30" s="56">
        <f t="shared" ref="G30:G36" si="2">F30*16</f>
        <v>80</v>
      </c>
      <c r="H30" s="56" t="s">
        <v>20</v>
      </c>
      <c r="I30" s="56">
        <v>80</v>
      </c>
      <c r="J30" s="56"/>
      <c r="K30" s="55"/>
      <c r="L30" s="55">
        <v>5</v>
      </c>
      <c r="M30" s="55"/>
      <c r="N30" s="55"/>
      <c r="O30" s="55"/>
      <c r="P30" s="55"/>
      <c r="Q30" s="55"/>
      <c r="R30" s="56"/>
      <c r="S30" s="90" t="s">
        <v>40</v>
      </c>
    </row>
    <row r="31" spans="1:19" ht="15.95" customHeight="1">
      <c r="A31" s="184"/>
      <c r="B31" s="187"/>
      <c r="C31" s="53">
        <v>3</v>
      </c>
      <c r="D31" s="46">
        <v>2100031</v>
      </c>
      <c r="E31" s="57" t="s">
        <v>63</v>
      </c>
      <c r="F31" s="46">
        <v>1</v>
      </c>
      <c r="G31" s="58">
        <v>16</v>
      </c>
      <c r="H31" s="58"/>
      <c r="I31" s="58"/>
      <c r="J31" s="58">
        <v>16</v>
      </c>
      <c r="K31" s="46">
        <v>1</v>
      </c>
      <c r="L31" s="46"/>
      <c r="M31" s="46"/>
      <c r="N31" s="46"/>
      <c r="O31" s="46"/>
      <c r="P31" s="46"/>
      <c r="Q31" s="46"/>
      <c r="R31" s="58"/>
      <c r="S31" s="94" t="s">
        <v>40</v>
      </c>
    </row>
    <row r="32" spans="1:19" ht="18" customHeight="1">
      <c r="A32" s="184"/>
      <c r="B32" s="187"/>
      <c r="C32" s="53">
        <v>4</v>
      </c>
      <c r="D32" s="46">
        <v>2100038</v>
      </c>
      <c r="E32" s="59" t="s">
        <v>64</v>
      </c>
      <c r="F32" s="46">
        <v>1</v>
      </c>
      <c r="G32" s="58">
        <v>16</v>
      </c>
      <c r="H32" s="58"/>
      <c r="I32" s="58"/>
      <c r="J32" s="58">
        <v>16</v>
      </c>
      <c r="K32" s="46"/>
      <c r="L32" s="46">
        <v>1</v>
      </c>
      <c r="M32" s="46"/>
      <c r="N32" s="46"/>
      <c r="O32" s="46"/>
      <c r="P32" s="46"/>
      <c r="Q32" s="46"/>
      <c r="R32" s="58"/>
      <c r="S32" s="94" t="s">
        <v>40</v>
      </c>
    </row>
    <row r="33" spans="1:19">
      <c r="A33" s="184"/>
      <c r="B33" s="187"/>
      <c r="C33" s="53">
        <v>5</v>
      </c>
      <c r="D33" s="55">
        <v>2050638</v>
      </c>
      <c r="E33" s="60" t="s">
        <v>65</v>
      </c>
      <c r="F33" s="61">
        <v>3</v>
      </c>
      <c r="G33" s="61">
        <v>48</v>
      </c>
      <c r="H33" s="62" t="s">
        <v>20</v>
      </c>
      <c r="I33" s="61">
        <v>48</v>
      </c>
      <c r="J33" s="61"/>
      <c r="K33" s="92"/>
      <c r="L33" s="61"/>
      <c r="M33" s="61"/>
      <c r="N33" s="46">
        <v>3</v>
      </c>
      <c r="O33" s="15"/>
      <c r="P33" s="46"/>
      <c r="Q33" s="46"/>
      <c r="R33" s="58"/>
      <c r="S33" s="94" t="s">
        <v>40</v>
      </c>
    </row>
    <row r="34" spans="1:19" ht="17.100000000000001" customHeight="1">
      <c r="A34" s="184"/>
      <c r="B34" s="187"/>
      <c r="C34" s="53">
        <v>6</v>
      </c>
      <c r="D34" s="63">
        <v>2130034</v>
      </c>
      <c r="E34" s="64" t="s">
        <v>163</v>
      </c>
      <c r="F34" s="46">
        <v>3</v>
      </c>
      <c r="G34" s="58">
        <f t="shared" si="2"/>
        <v>48</v>
      </c>
      <c r="H34" s="56" t="s">
        <v>20</v>
      </c>
      <c r="I34" s="58">
        <v>48</v>
      </c>
      <c r="J34" s="58"/>
      <c r="K34" s="46"/>
      <c r="L34" s="46"/>
      <c r="M34" s="46"/>
      <c r="N34" s="46"/>
      <c r="O34" s="15">
        <v>3</v>
      </c>
      <c r="P34" s="46"/>
      <c r="Q34" s="46"/>
      <c r="R34" s="58"/>
      <c r="S34" s="94" t="s">
        <v>40</v>
      </c>
    </row>
    <row r="35" spans="1:19" ht="21" customHeight="1">
      <c r="A35" s="184"/>
      <c r="B35" s="187"/>
      <c r="C35" s="65">
        <v>7</v>
      </c>
      <c r="D35" s="46">
        <v>2100001</v>
      </c>
      <c r="E35" s="66" t="s">
        <v>68</v>
      </c>
      <c r="F35" s="46">
        <v>3</v>
      </c>
      <c r="G35" s="58">
        <f t="shared" si="2"/>
        <v>48</v>
      </c>
      <c r="H35" s="67" t="s">
        <v>20</v>
      </c>
      <c r="I35" s="58">
        <v>48</v>
      </c>
      <c r="J35" s="58"/>
      <c r="K35" s="46"/>
      <c r="L35" s="46">
        <v>3</v>
      </c>
      <c r="M35" s="107"/>
      <c r="N35" s="15"/>
      <c r="O35" s="46"/>
      <c r="P35" s="46"/>
      <c r="Q35" s="46"/>
      <c r="R35" s="58"/>
      <c r="S35" s="119" t="s">
        <v>40</v>
      </c>
    </row>
    <row r="36" spans="1:19" ht="21" customHeight="1">
      <c r="A36" s="184"/>
      <c r="B36" s="187"/>
      <c r="C36" s="65">
        <v>8</v>
      </c>
      <c r="D36" s="68">
        <v>2100002</v>
      </c>
      <c r="E36" s="69" t="s">
        <v>69</v>
      </c>
      <c r="F36" s="46">
        <v>2</v>
      </c>
      <c r="G36" s="67">
        <f t="shared" si="2"/>
        <v>32</v>
      </c>
      <c r="H36" s="67" t="s">
        <v>20</v>
      </c>
      <c r="I36" s="67">
        <v>32</v>
      </c>
      <c r="J36" s="67"/>
      <c r="K36" s="108"/>
      <c r="L36" s="109"/>
      <c r="M36" s="108">
        <v>2</v>
      </c>
      <c r="N36" s="67"/>
      <c r="O36" s="108"/>
      <c r="P36" s="108"/>
      <c r="Q36" s="108"/>
      <c r="R36" s="67"/>
      <c r="S36" s="119" t="s">
        <v>40</v>
      </c>
    </row>
    <row r="37" spans="1:19" ht="21" customHeight="1">
      <c r="A37" s="184"/>
      <c r="B37" s="187"/>
      <c r="C37" s="65">
        <v>9</v>
      </c>
      <c r="D37" s="70">
        <v>2100037</v>
      </c>
      <c r="E37" s="57" t="s">
        <v>70</v>
      </c>
      <c r="F37" s="67">
        <v>1</v>
      </c>
      <c r="G37" s="67">
        <v>16</v>
      </c>
      <c r="H37" s="67"/>
      <c r="I37" s="67"/>
      <c r="J37" s="69">
        <v>16</v>
      </c>
      <c r="K37" s="109"/>
      <c r="L37" s="109">
        <v>1</v>
      </c>
      <c r="M37" s="110"/>
      <c r="N37" s="67"/>
      <c r="O37" s="108"/>
      <c r="P37" s="108"/>
      <c r="Q37" s="108"/>
      <c r="R37" s="67"/>
      <c r="S37" s="90" t="s">
        <v>40</v>
      </c>
    </row>
    <row r="38" spans="1:19" ht="21" customHeight="1">
      <c r="A38" s="184"/>
      <c r="B38" s="188"/>
      <c r="C38" s="65">
        <v>10</v>
      </c>
      <c r="D38" s="46">
        <v>2100039</v>
      </c>
      <c r="E38" s="59" t="s">
        <v>71</v>
      </c>
      <c r="F38" s="67">
        <v>1</v>
      </c>
      <c r="G38" s="67">
        <v>16</v>
      </c>
      <c r="H38" s="67"/>
      <c r="I38" s="67"/>
      <c r="J38" s="69">
        <v>16</v>
      </c>
      <c r="K38" s="109"/>
      <c r="L38" s="67"/>
      <c r="M38" s="109">
        <v>1</v>
      </c>
      <c r="N38" s="110"/>
      <c r="O38" s="108"/>
      <c r="P38" s="108"/>
      <c r="Q38" s="108"/>
      <c r="R38" s="67"/>
      <c r="S38" s="90" t="s">
        <v>40</v>
      </c>
    </row>
    <row r="39" spans="1:19" ht="21" customHeight="1">
      <c r="A39" s="184"/>
      <c r="B39" s="172" t="s">
        <v>51</v>
      </c>
      <c r="C39" s="172"/>
      <c r="D39" s="172"/>
      <c r="E39" s="172"/>
      <c r="F39" s="71">
        <f>SUM(F29:F38)</f>
        <v>26</v>
      </c>
      <c r="G39" s="67">
        <f>SUM(G29:G38)</f>
        <v>416</v>
      </c>
      <c r="H39" s="72"/>
      <c r="I39" s="111">
        <f t="shared" ref="I39:L39" si="3">SUM(I29:I37)</f>
        <v>352</v>
      </c>
      <c r="J39" s="68">
        <f>SUM(J31:J38)</f>
        <v>64</v>
      </c>
      <c r="K39" s="111">
        <f t="shared" si="3"/>
        <v>7</v>
      </c>
      <c r="L39" s="111">
        <f t="shared" si="3"/>
        <v>10</v>
      </c>
      <c r="M39" s="111">
        <f>SUM(M29:M38)</f>
        <v>3</v>
      </c>
      <c r="N39" s="111">
        <f>SUM(N29:N38)</f>
        <v>3</v>
      </c>
      <c r="O39" s="111">
        <f t="shared" ref="O39:R39" si="4">SUM(O29:O37)</f>
        <v>3</v>
      </c>
      <c r="P39" s="111">
        <f t="shared" si="4"/>
        <v>0</v>
      </c>
      <c r="Q39" s="111">
        <f t="shared" si="4"/>
        <v>0</v>
      </c>
      <c r="R39" s="111">
        <f t="shared" si="4"/>
        <v>0</v>
      </c>
      <c r="S39" s="90" t="s">
        <v>40</v>
      </c>
    </row>
    <row r="40" spans="1:19" ht="21" customHeight="1">
      <c r="A40" s="184"/>
      <c r="B40" s="189" t="s">
        <v>72</v>
      </c>
      <c r="C40" s="65">
        <v>1</v>
      </c>
      <c r="D40" s="73">
        <v>2080075</v>
      </c>
      <c r="E40" s="74" t="s">
        <v>73</v>
      </c>
      <c r="F40" s="61">
        <v>2</v>
      </c>
      <c r="G40" s="61">
        <v>32</v>
      </c>
      <c r="H40" s="61"/>
      <c r="I40" s="61">
        <v>24</v>
      </c>
      <c r="J40" s="61">
        <v>8</v>
      </c>
      <c r="K40" s="61">
        <v>2</v>
      </c>
      <c r="L40" s="61"/>
      <c r="M40" s="61"/>
      <c r="N40" s="61"/>
      <c r="O40" s="87"/>
      <c r="P40" s="92"/>
      <c r="Q40" s="92"/>
      <c r="R40" s="92"/>
      <c r="S40" s="60" t="s">
        <v>74</v>
      </c>
    </row>
    <row r="41" spans="1:19" ht="21" customHeight="1">
      <c r="A41" s="184"/>
      <c r="B41" s="190"/>
      <c r="C41" s="75" t="s">
        <v>75</v>
      </c>
      <c r="D41" s="73">
        <v>2080211</v>
      </c>
      <c r="E41" s="74" t="s">
        <v>76</v>
      </c>
      <c r="F41" s="61">
        <v>4</v>
      </c>
      <c r="G41" s="61">
        <v>64</v>
      </c>
      <c r="H41" s="61" t="s">
        <v>20</v>
      </c>
      <c r="I41" s="61">
        <v>48</v>
      </c>
      <c r="J41" s="61">
        <v>16</v>
      </c>
      <c r="K41" s="61"/>
      <c r="L41" s="61"/>
      <c r="M41" s="61">
        <v>4</v>
      </c>
      <c r="N41" s="61"/>
      <c r="O41" s="87"/>
      <c r="P41" s="92"/>
      <c r="Q41" s="61"/>
      <c r="R41" s="61"/>
      <c r="S41" s="60" t="s">
        <v>74</v>
      </c>
    </row>
    <row r="42" spans="1:19" ht="21" customHeight="1">
      <c r="A42" s="184"/>
      <c r="B42" s="190"/>
      <c r="C42" s="75" t="s">
        <v>77</v>
      </c>
      <c r="D42" s="73">
        <v>2080257</v>
      </c>
      <c r="E42" s="74" t="s">
        <v>78</v>
      </c>
      <c r="F42" s="61">
        <v>3</v>
      </c>
      <c r="G42" s="61">
        <v>48</v>
      </c>
      <c r="H42" s="61" t="s">
        <v>20</v>
      </c>
      <c r="I42" s="61">
        <v>48</v>
      </c>
      <c r="J42" s="61"/>
      <c r="K42" s="61"/>
      <c r="L42" s="61"/>
      <c r="M42" s="61">
        <v>3</v>
      </c>
      <c r="N42" s="61"/>
      <c r="O42" s="87"/>
      <c r="P42" s="92"/>
      <c r="Q42" s="61"/>
      <c r="R42" s="61"/>
      <c r="S42" s="60" t="s">
        <v>74</v>
      </c>
    </row>
    <row r="43" spans="1:19" ht="21" customHeight="1">
      <c r="A43" s="184"/>
      <c r="B43" s="190"/>
      <c r="C43" s="76" t="s">
        <v>79</v>
      </c>
      <c r="D43" s="73">
        <v>2080166</v>
      </c>
      <c r="E43" s="74" t="s">
        <v>80</v>
      </c>
      <c r="F43" s="61">
        <v>4</v>
      </c>
      <c r="G43" s="61">
        <v>64</v>
      </c>
      <c r="H43" s="61" t="s">
        <v>20</v>
      </c>
      <c r="I43" s="61">
        <v>48</v>
      </c>
      <c r="J43" s="61">
        <v>16</v>
      </c>
      <c r="K43" s="61"/>
      <c r="L43" s="61"/>
      <c r="M43" s="61"/>
      <c r="N43" s="61">
        <v>4</v>
      </c>
      <c r="O43" s="87"/>
      <c r="P43" s="92"/>
      <c r="Q43" s="61"/>
      <c r="R43" s="61"/>
      <c r="S43" s="60" t="s">
        <v>74</v>
      </c>
    </row>
    <row r="44" spans="1:19" ht="21" customHeight="1">
      <c r="A44" s="184"/>
      <c r="B44" s="190"/>
      <c r="C44" s="76" t="s">
        <v>81</v>
      </c>
      <c r="D44" s="73">
        <v>2080398</v>
      </c>
      <c r="E44" s="74" t="s">
        <v>82</v>
      </c>
      <c r="F44" s="61">
        <v>3</v>
      </c>
      <c r="G44" s="61">
        <v>48</v>
      </c>
      <c r="H44" s="61" t="s">
        <v>20</v>
      </c>
      <c r="I44" s="61">
        <v>32</v>
      </c>
      <c r="J44" s="61">
        <v>16</v>
      </c>
      <c r="K44" s="61"/>
      <c r="L44" s="61"/>
      <c r="M44" s="61"/>
      <c r="N44" s="61">
        <v>3</v>
      </c>
      <c r="O44" s="87"/>
      <c r="P44" s="112"/>
      <c r="Q44" s="92"/>
      <c r="R44" s="61"/>
      <c r="S44" s="60" t="s">
        <v>74</v>
      </c>
    </row>
    <row r="45" spans="1:19" ht="21" customHeight="1">
      <c r="A45" s="184"/>
      <c r="B45" s="191"/>
      <c r="C45" s="76" t="s">
        <v>83</v>
      </c>
      <c r="D45" s="73">
        <v>2080399</v>
      </c>
      <c r="E45" s="74" t="s">
        <v>84</v>
      </c>
      <c r="F45" s="61">
        <v>2</v>
      </c>
      <c r="G45" s="61">
        <v>32</v>
      </c>
      <c r="H45" s="61"/>
      <c r="I45" s="61"/>
      <c r="J45" s="61">
        <v>32</v>
      </c>
      <c r="K45" s="61"/>
      <c r="L45" s="61"/>
      <c r="M45" s="61"/>
      <c r="N45" s="61">
        <v>2</v>
      </c>
      <c r="O45" s="86"/>
      <c r="P45" s="61"/>
      <c r="Q45" s="61"/>
      <c r="R45" s="92"/>
      <c r="S45" s="60" t="s">
        <v>74</v>
      </c>
    </row>
    <row r="46" spans="1:19" ht="21" customHeight="1">
      <c r="A46" s="184"/>
      <c r="B46" s="169" t="s">
        <v>51</v>
      </c>
      <c r="C46" s="170"/>
      <c r="D46" s="170"/>
      <c r="E46" s="171"/>
      <c r="F46" s="15">
        <f t="shared" ref="F46:J46" si="5">SUM(F40:F45)</f>
        <v>18</v>
      </c>
      <c r="G46" s="46">
        <f t="shared" si="5"/>
        <v>288</v>
      </c>
      <c r="H46" s="15"/>
      <c r="I46" s="15">
        <f t="shared" si="5"/>
        <v>200</v>
      </c>
      <c r="J46" s="15">
        <f t="shared" si="5"/>
        <v>88</v>
      </c>
      <c r="K46" s="15">
        <f>SUM(K40:K44)</f>
        <v>2</v>
      </c>
      <c r="L46" s="15">
        <f t="shared" ref="L46:R46" si="6">SUM(L41:L44)</f>
        <v>0</v>
      </c>
      <c r="M46" s="15">
        <f t="shared" si="6"/>
        <v>7</v>
      </c>
      <c r="N46" s="15">
        <f>SUM(N41:N45)</f>
        <v>9</v>
      </c>
      <c r="O46" s="15">
        <f t="shared" si="6"/>
        <v>0</v>
      </c>
      <c r="P46" s="15">
        <f t="shared" si="6"/>
        <v>0</v>
      </c>
      <c r="Q46" s="15">
        <f t="shared" si="6"/>
        <v>0</v>
      </c>
      <c r="R46" s="15">
        <f t="shared" si="6"/>
        <v>0</v>
      </c>
      <c r="S46" s="16"/>
    </row>
    <row r="47" spans="1:19" s="35" customFormat="1" ht="21" customHeight="1">
      <c r="A47" s="166" t="s">
        <v>85</v>
      </c>
      <c r="B47" s="192" t="s">
        <v>14</v>
      </c>
      <c r="C47" s="77">
        <v>1</v>
      </c>
      <c r="D47" s="73">
        <v>2080217</v>
      </c>
      <c r="E47" s="74" t="s">
        <v>86</v>
      </c>
      <c r="F47" s="61">
        <v>3</v>
      </c>
      <c r="G47" s="61">
        <v>48</v>
      </c>
      <c r="H47" s="61" t="s">
        <v>20</v>
      </c>
      <c r="I47" s="61">
        <v>48</v>
      </c>
      <c r="J47" s="61"/>
      <c r="K47" s="61"/>
      <c r="L47" s="61"/>
      <c r="M47" s="61"/>
      <c r="N47" s="61"/>
      <c r="O47" s="113">
        <v>3</v>
      </c>
      <c r="P47" s="61"/>
      <c r="Q47" s="61"/>
      <c r="R47" s="92"/>
      <c r="S47" s="60" t="s">
        <v>74</v>
      </c>
    </row>
    <row r="48" spans="1:19" s="35" customFormat="1" ht="21" customHeight="1">
      <c r="A48" s="166"/>
      <c r="B48" s="192"/>
      <c r="C48" s="78">
        <v>2</v>
      </c>
      <c r="D48" s="73">
        <v>2080367</v>
      </c>
      <c r="E48" s="74" t="s">
        <v>87</v>
      </c>
      <c r="F48" s="61">
        <v>3</v>
      </c>
      <c r="G48" s="61">
        <v>48</v>
      </c>
      <c r="H48" s="61" t="s">
        <v>20</v>
      </c>
      <c r="I48" s="61">
        <v>32</v>
      </c>
      <c r="J48" s="61">
        <v>16</v>
      </c>
      <c r="K48" s="61"/>
      <c r="L48" s="61"/>
      <c r="M48" s="61"/>
      <c r="N48" s="61"/>
      <c r="O48" s="86"/>
      <c r="P48" s="98">
        <v>3</v>
      </c>
      <c r="Q48" s="61"/>
      <c r="R48" s="61"/>
      <c r="S48" s="60" t="s">
        <v>74</v>
      </c>
    </row>
    <row r="49" spans="1:19" s="35" customFormat="1" ht="21" customHeight="1">
      <c r="A49" s="166"/>
      <c r="B49" s="192"/>
      <c r="C49" s="77">
        <v>3</v>
      </c>
      <c r="D49" s="73">
        <v>2080273</v>
      </c>
      <c r="E49" s="74" t="s">
        <v>88</v>
      </c>
      <c r="F49" s="61">
        <v>3</v>
      </c>
      <c r="G49" s="61">
        <v>48</v>
      </c>
      <c r="H49" s="61" t="s">
        <v>20</v>
      </c>
      <c r="I49" s="61">
        <v>48</v>
      </c>
      <c r="J49" s="61"/>
      <c r="K49" s="61"/>
      <c r="L49" s="61"/>
      <c r="M49" s="61"/>
      <c r="N49" s="61"/>
      <c r="O49" s="86">
        <v>3</v>
      </c>
      <c r="P49" s="61"/>
      <c r="Q49" s="61"/>
      <c r="R49" s="92"/>
      <c r="S49" s="60" t="s">
        <v>74</v>
      </c>
    </row>
    <row r="50" spans="1:19" s="35" customFormat="1" ht="21" customHeight="1">
      <c r="A50" s="166"/>
      <c r="B50" s="192"/>
      <c r="C50" s="77">
        <v>4</v>
      </c>
      <c r="D50" s="73"/>
      <c r="E50" s="79" t="s">
        <v>89</v>
      </c>
      <c r="F50" s="80">
        <v>3</v>
      </c>
      <c r="G50" s="80">
        <v>48</v>
      </c>
      <c r="H50" s="80" t="s">
        <v>20</v>
      </c>
      <c r="I50" s="80">
        <v>48</v>
      </c>
      <c r="J50" s="80"/>
      <c r="K50" s="80"/>
      <c r="L50" s="80"/>
      <c r="M50" s="80"/>
      <c r="N50" s="80"/>
      <c r="O50" s="67"/>
      <c r="P50" s="80">
        <v>3</v>
      </c>
      <c r="Q50" s="98"/>
      <c r="R50" s="99"/>
      <c r="S50" s="120" t="s">
        <v>74</v>
      </c>
    </row>
    <row r="51" spans="1:19" s="35" customFormat="1" ht="21" customHeight="1">
      <c r="A51" s="166"/>
      <c r="B51" s="172" t="s">
        <v>51</v>
      </c>
      <c r="C51" s="172"/>
      <c r="D51" s="172"/>
      <c r="E51" s="172"/>
      <c r="F51" s="15">
        <f t="shared" ref="F51:R51" si="7">SUM(F47:F50)</f>
        <v>12</v>
      </c>
      <c r="G51" s="46">
        <f t="shared" si="7"/>
        <v>192</v>
      </c>
      <c r="H51" s="15"/>
      <c r="I51" s="15">
        <f t="shared" si="7"/>
        <v>176</v>
      </c>
      <c r="J51" s="15">
        <f t="shared" si="7"/>
        <v>16</v>
      </c>
      <c r="K51" s="15">
        <f t="shared" si="7"/>
        <v>0</v>
      </c>
      <c r="L51" s="15">
        <f t="shared" si="7"/>
        <v>0</v>
      </c>
      <c r="M51" s="15">
        <f t="shared" si="7"/>
        <v>0</v>
      </c>
      <c r="N51" s="15">
        <f t="shared" si="7"/>
        <v>0</v>
      </c>
      <c r="O51" s="15">
        <f t="shared" si="7"/>
        <v>6</v>
      </c>
      <c r="P51" s="15">
        <f t="shared" si="7"/>
        <v>6</v>
      </c>
      <c r="Q51" s="15">
        <f t="shared" si="7"/>
        <v>0</v>
      </c>
      <c r="R51" s="15">
        <f t="shared" si="7"/>
        <v>0</v>
      </c>
      <c r="S51" s="16"/>
    </row>
    <row r="52" spans="1:19" s="35" customFormat="1" ht="21" customHeight="1">
      <c r="A52" s="166"/>
      <c r="B52" s="213" t="s">
        <v>90</v>
      </c>
      <c r="C52" s="45">
        <v>1</v>
      </c>
      <c r="D52" s="73">
        <v>2080022</v>
      </c>
      <c r="E52" s="81" t="s">
        <v>91</v>
      </c>
      <c r="F52" s="61">
        <v>3</v>
      </c>
      <c r="G52" s="61">
        <v>48</v>
      </c>
      <c r="H52" s="61"/>
      <c r="I52" s="61">
        <v>36</v>
      </c>
      <c r="J52" s="61">
        <v>12</v>
      </c>
      <c r="K52" s="61"/>
      <c r="L52" s="61">
        <v>3</v>
      </c>
      <c r="M52" s="61"/>
      <c r="N52" s="61"/>
      <c r="O52" s="87"/>
      <c r="P52" s="92"/>
      <c r="Q52" s="61"/>
      <c r="R52" s="61"/>
      <c r="S52" s="60" t="s">
        <v>74</v>
      </c>
    </row>
    <row r="53" spans="1:19" s="35" customFormat="1" ht="21" customHeight="1">
      <c r="A53" s="166"/>
      <c r="B53" s="214"/>
      <c r="C53" s="82" t="s">
        <v>75</v>
      </c>
      <c r="D53" s="83">
        <v>2080202</v>
      </c>
      <c r="E53" s="84" t="s">
        <v>92</v>
      </c>
      <c r="F53" s="85">
        <v>2</v>
      </c>
      <c r="G53" s="86">
        <v>32</v>
      </c>
      <c r="H53" s="87"/>
      <c r="I53" s="86">
        <v>32</v>
      </c>
      <c r="J53" s="86"/>
      <c r="K53" s="87"/>
      <c r="L53" s="158">
        <v>2</v>
      </c>
      <c r="M53" s="87"/>
      <c r="N53" s="87"/>
      <c r="O53" s="87"/>
      <c r="P53" s="87"/>
      <c r="Q53" s="87"/>
      <c r="R53" s="86"/>
      <c r="S53" s="57" t="s">
        <v>74</v>
      </c>
    </row>
    <row r="54" spans="1:19" s="35" customFormat="1" ht="21" customHeight="1">
      <c r="A54" s="166"/>
      <c r="B54" s="214"/>
      <c r="C54" s="45">
        <v>3</v>
      </c>
      <c r="D54" s="73">
        <v>2080259</v>
      </c>
      <c r="E54" s="81" t="s">
        <v>93</v>
      </c>
      <c r="F54" s="88">
        <v>2</v>
      </c>
      <c r="G54" s="61">
        <v>32</v>
      </c>
      <c r="H54" s="61"/>
      <c r="I54" s="61">
        <v>32</v>
      </c>
      <c r="J54" s="61"/>
      <c r="K54" s="61"/>
      <c r="L54" s="159"/>
      <c r="M54" s="61"/>
      <c r="N54" s="61"/>
      <c r="O54" s="87"/>
      <c r="P54" s="92"/>
      <c r="Q54" s="61"/>
      <c r="R54" s="92"/>
      <c r="S54" s="60" t="s">
        <v>74</v>
      </c>
    </row>
    <row r="55" spans="1:19" s="35" customFormat="1" ht="21" customHeight="1">
      <c r="A55" s="166"/>
      <c r="B55" s="214"/>
      <c r="C55" s="45">
        <v>4</v>
      </c>
      <c r="D55" s="73"/>
      <c r="E55" s="89" t="s">
        <v>94</v>
      </c>
      <c r="F55" s="88">
        <v>3</v>
      </c>
      <c r="G55" s="61">
        <v>48</v>
      </c>
      <c r="H55" s="61"/>
      <c r="I55" s="61">
        <v>32</v>
      </c>
      <c r="J55" s="114">
        <v>16</v>
      </c>
      <c r="K55" s="61"/>
      <c r="L55" s="61"/>
      <c r="M55" s="61">
        <v>3</v>
      </c>
      <c r="N55" s="114"/>
      <c r="O55" s="87"/>
      <c r="P55" s="92"/>
      <c r="Q55" s="61"/>
      <c r="R55" s="92"/>
      <c r="S55" s="60" t="s">
        <v>74</v>
      </c>
    </row>
    <row r="56" spans="1:19" s="35" customFormat="1" ht="21" customHeight="1">
      <c r="A56" s="166"/>
      <c r="B56" s="214"/>
      <c r="C56" s="45">
        <v>5</v>
      </c>
      <c r="D56" s="56">
        <v>2080369</v>
      </c>
      <c r="E56" s="90" t="s">
        <v>95</v>
      </c>
      <c r="F56" s="91">
        <v>2</v>
      </c>
      <c r="G56" s="61">
        <v>32</v>
      </c>
      <c r="H56" s="92"/>
      <c r="I56" s="61">
        <v>32</v>
      </c>
      <c r="J56" s="61"/>
      <c r="K56" s="92"/>
      <c r="L56" s="92"/>
      <c r="M56" s="211">
        <v>2</v>
      </c>
      <c r="N56" s="92"/>
      <c r="O56" s="87"/>
      <c r="P56" s="92"/>
      <c r="Q56" s="92"/>
      <c r="R56" s="61"/>
      <c r="S56" s="103" t="s">
        <v>74</v>
      </c>
    </row>
    <row r="57" spans="1:19" s="35" customFormat="1" ht="21" customHeight="1">
      <c r="A57" s="166"/>
      <c r="B57" s="214"/>
      <c r="C57" s="45">
        <v>6</v>
      </c>
      <c r="D57" s="93">
        <v>2080364</v>
      </c>
      <c r="E57" s="74" t="s">
        <v>96</v>
      </c>
      <c r="F57" s="61">
        <v>2</v>
      </c>
      <c r="G57" s="61">
        <v>32</v>
      </c>
      <c r="H57" s="61"/>
      <c r="I57" s="61">
        <v>32</v>
      </c>
      <c r="J57" s="61"/>
      <c r="K57" s="61"/>
      <c r="L57" s="61"/>
      <c r="M57" s="212"/>
      <c r="N57" s="61"/>
      <c r="O57" s="87"/>
      <c r="P57" s="92"/>
      <c r="Q57" s="92"/>
      <c r="R57" s="92"/>
      <c r="S57" s="60" t="s">
        <v>74</v>
      </c>
    </row>
    <row r="58" spans="1:19" s="35" customFormat="1" ht="21" customHeight="1">
      <c r="A58" s="166"/>
      <c r="B58" s="214"/>
      <c r="C58" s="82" t="s">
        <v>97</v>
      </c>
      <c r="D58" s="58">
        <v>2080360</v>
      </c>
      <c r="E58" s="94" t="s">
        <v>98</v>
      </c>
      <c r="F58" s="85">
        <v>2</v>
      </c>
      <c r="G58" s="86">
        <v>32</v>
      </c>
      <c r="H58" s="87"/>
      <c r="I58" s="86"/>
      <c r="J58" s="209">
        <v>32</v>
      </c>
      <c r="K58" s="87"/>
      <c r="L58" s="87"/>
      <c r="M58" s="87"/>
      <c r="N58" s="87"/>
      <c r="O58" s="158">
        <v>8</v>
      </c>
      <c r="P58" s="87"/>
      <c r="Q58" s="86"/>
      <c r="R58" s="86"/>
      <c r="S58" s="57" t="s">
        <v>74</v>
      </c>
    </row>
    <row r="59" spans="1:19" s="35" customFormat="1" ht="21" customHeight="1">
      <c r="A59" s="166"/>
      <c r="B59" s="214"/>
      <c r="C59" s="82" t="s">
        <v>99</v>
      </c>
      <c r="D59" s="58">
        <v>2080340</v>
      </c>
      <c r="E59" s="94" t="s">
        <v>100</v>
      </c>
      <c r="F59" s="85">
        <v>2</v>
      </c>
      <c r="G59" s="86">
        <v>32</v>
      </c>
      <c r="H59" s="87"/>
      <c r="I59" s="86"/>
      <c r="J59" s="210"/>
      <c r="K59" s="87"/>
      <c r="L59" s="87"/>
      <c r="M59" s="87"/>
      <c r="N59" s="116"/>
      <c r="O59" s="160"/>
      <c r="P59" s="87"/>
      <c r="Q59" s="86"/>
      <c r="R59" s="86"/>
      <c r="S59" s="57" t="s">
        <v>74</v>
      </c>
    </row>
    <row r="60" spans="1:19" s="35" customFormat="1" ht="21" customHeight="1">
      <c r="A60" s="166"/>
      <c r="B60" s="214"/>
      <c r="C60" s="82" t="s">
        <v>101</v>
      </c>
      <c r="D60" s="95"/>
      <c r="E60" s="96" t="s">
        <v>102</v>
      </c>
      <c r="F60" s="97">
        <v>2</v>
      </c>
      <c r="G60" s="98">
        <v>32</v>
      </c>
      <c r="H60" s="99"/>
      <c r="I60" s="98">
        <v>32</v>
      </c>
      <c r="J60" s="88"/>
      <c r="K60" s="99"/>
      <c r="L60" s="98"/>
      <c r="M60" s="99"/>
      <c r="N60" s="99"/>
      <c r="O60" s="161"/>
      <c r="P60" s="99"/>
      <c r="Q60" s="99"/>
      <c r="R60" s="99"/>
      <c r="S60" s="103" t="s">
        <v>74</v>
      </c>
    </row>
    <row r="61" spans="1:19" s="35" customFormat="1" ht="21" customHeight="1">
      <c r="A61" s="166"/>
      <c r="B61" s="214"/>
      <c r="C61" s="82" t="s">
        <v>103</v>
      </c>
      <c r="D61" s="56">
        <v>2080334</v>
      </c>
      <c r="E61" s="90" t="s">
        <v>104</v>
      </c>
      <c r="F61" s="91">
        <v>2</v>
      </c>
      <c r="G61" s="61">
        <v>32</v>
      </c>
      <c r="H61" s="92"/>
      <c r="I61" s="61"/>
      <c r="J61" s="88">
        <v>32</v>
      </c>
      <c r="K61" s="92"/>
      <c r="L61" s="92"/>
      <c r="M61" s="92"/>
      <c r="N61" s="92"/>
      <c r="O61" s="160"/>
      <c r="P61" s="92"/>
      <c r="Q61" s="61"/>
      <c r="R61" s="61"/>
      <c r="S61" s="103" t="s">
        <v>74</v>
      </c>
    </row>
    <row r="62" spans="1:19" s="35" customFormat="1" ht="21" customHeight="1">
      <c r="A62" s="166"/>
      <c r="B62" s="214"/>
      <c r="C62" s="82" t="s">
        <v>105</v>
      </c>
      <c r="D62" s="100">
        <v>2080365</v>
      </c>
      <c r="E62" s="101" t="s">
        <v>106</v>
      </c>
      <c r="F62" s="91">
        <v>2</v>
      </c>
      <c r="G62" s="61">
        <v>32</v>
      </c>
      <c r="H62" s="92"/>
      <c r="I62" s="61"/>
      <c r="J62" s="117">
        <v>32</v>
      </c>
      <c r="K62" s="92"/>
      <c r="L62" s="92"/>
      <c r="M62" s="92"/>
      <c r="N62" s="92"/>
      <c r="O62" s="159"/>
      <c r="P62" s="92"/>
      <c r="Q62" s="61"/>
      <c r="R62" s="61"/>
      <c r="S62" s="103" t="s">
        <v>74</v>
      </c>
    </row>
    <row r="63" spans="1:19" s="35" customFormat="1" ht="21" customHeight="1">
      <c r="A63" s="166"/>
      <c r="B63" s="214"/>
      <c r="C63" s="82" t="s">
        <v>107</v>
      </c>
      <c r="D63" s="102">
        <v>2080416</v>
      </c>
      <c r="E63" s="103" t="s">
        <v>108</v>
      </c>
      <c r="F63" s="91">
        <v>2</v>
      </c>
      <c r="G63" s="61">
        <v>32</v>
      </c>
      <c r="H63" s="92"/>
      <c r="I63" s="92">
        <v>32</v>
      </c>
      <c r="J63" s="61"/>
      <c r="K63" s="92"/>
      <c r="L63" s="92"/>
      <c r="M63" s="92"/>
      <c r="N63" s="92"/>
      <c r="O63" s="87"/>
      <c r="P63" s="144">
        <v>6</v>
      </c>
      <c r="Q63" s="61"/>
      <c r="R63" s="61"/>
      <c r="S63" s="103" t="s">
        <v>74</v>
      </c>
    </row>
    <row r="64" spans="1:19" s="35" customFormat="1" ht="21" customHeight="1">
      <c r="A64" s="166"/>
      <c r="B64" s="214"/>
      <c r="C64" s="82" t="s">
        <v>109</v>
      </c>
      <c r="D64" s="104">
        <v>2080361</v>
      </c>
      <c r="E64" s="103" t="s">
        <v>110</v>
      </c>
      <c r="F64" s="91">
        <v>2</v>
      </c>
      <c r="G64" s="61">
        <v>32</v>
      </c>
      <c r="H64" s="92"/>
      <c r="I64" s="115">
        <v>32</v>
      </c>
      <c r="J64" s="61"/>
      <c r="K64" s="92"/>
      <c r="L64" s="92"/>
      <c r="M64" s="92"/>
      <c r="N64" s="92"/>
      <c r="O64" s="87"/>
      <c r="P64" s="145"/>
      <c r="Q64" s="61"/>
      <c r="R64" s="61"/>
      <c r="S64" s="103" t="s">
        <v>74</v>
      </c>
    </row>
    <row r="65" spans="1:19" s="35" customFormat="1" ht="21" customHeight="1">
      <c r="A65" s="166"/>
      <c r="B65" s="214"/>
      <c r="C65" s="82" t="s">
        <v>111</v>
      </c>
      <c r="D65" s="56">
        <v>2080249</v>
      </c>
      <c r="E65" s="121" t="s">
        <v>112</v>
      </c>
      <c r="F65" s="91">
        <v>2</v>
      </c>
      <c r="G65" s="61">
        <v>32</v>
      </c>
      <c r="H65" s="92"/>
      <c r="I65" s="61"/>
      <c r="J65" s="144">
        <v>32</v>
      </c>
      <c r="K65" s="92"/>
      <c r="L65" s="92"/>
      <c r="M65" s="92"/>
      <c r="N65" s="92"/>
      <c r="O65" s="87"/>
      <c r="P65" s="145"/>
      <c r="Q65" s="131"/>
      <c r="R65" s="61"/>
      <c r="S65" s="103" t="s">
        <v>74</v>
      </c>
    </row>
    <row r="66" spans="1:19" s="35" customFormat="1" ht="21" customHeight="1">
      <c r="A66" s="166"/>
      <c r="B66" s="214"/>
      <c r="C66" s="16">
        <v>15</v>
      </c>
      <c r="D66" s="122"/>
      <c r="E66" s="123" t="s">
        <v>113</v>
      </c>
      <c r="F66" s="91">
        <v>2</v>
      </c>
      <c r="G66" s="61">
        <v>32</v>
      </c>
      <c r="H66" s="92"/>
      <c r="I66" s="61"/>
      <c r="J66" s="146"/>
      <c r="K66" s="92"/>
      <c r="L66" s="92"/>
      <c r="M66" s="92"/>
      <c r="N66" s="92"/>
      <c r="O66" s="87"/>
      <c r="P66" s="146"/>
      <c r="Q66" s="131"/>
      <c r="R66" s="61"/>
      <c r="S66" s="103" t="s">
        <v>74</v>
      </c>
    </row>
    <row r="67" spans="1:19" s="35" customFormat="1" ht="21" customHeight="1">
      <c r="A67" s="166"/>
      <c r="B67" s="185"/>
      <c r="C67" s="173" t="s">
        <v>56</v>
      </c>
      <c r="D67" s="173"/>
      <c r="E67" s="173"/>
      <c r="F67" s="71">
        <v>24</v>
      </c>
      <c r="G67" s="46">
        <f>F67*16</f>
        <v>384</v>
      </c>
      <c r="H67" s="15"/>
      <c r="I67" s="58">
        <f>G67-J67</f>
        <v>228</v>
      </c>
      <c r="J67" s="86">
        <f>SUM(J52:J66)</f>
        <v>156</v>
      </c>
      <c r="K67" s="58">
        <v>0</v>
      </c>
      <c r="L67" s="58">
        <v>5</v>
      </c>
      <c r="M67" s="58">
        <v>5</v>
      </c>
      <c r="N67" s="58">
        <v>0</v>
      </c>
      <c r="O67" s="58">
        <v>8</v>
      </c>
      <c r="P67" s="58">
        <v>6</v>
      </c>
      <c r="Q67" s="58">
        <v>0</v>
      </c>
      <c r="R67" s="58">
        <f>SUM(R58:R65)</f>
        <v>0</v>
      </c>
      <c r="S67" s="16"/>
    </row>
    <row r="68" spans="1:19" s="35" customFormat="1" ht="21" customHeight="1">
      <c r="A68" s="174" t="s">
        <v>114</v>
      </c>
      <c r="B68" s="175"/>
      <c r="C68" s="175"/>
      <c r="D68" s="175"/>
      <c r="E68" s="176"/>
      <c r="F68" s="87">
        <f t="shared" ref="F68:R68" si="8">F39+F51+F67+F46+F28+F24</f>
        <v>135</v>
      </c>
      <c r="G68" s="87">
        <f t="shared" si="8"/>
        <v>2224</v>
      </c>
      <c r="H68" s="87">
        <f t="shared" si="8"/>
        <v>0</v>
      </c>
      <c r="I68" s="87">
        <f t="shared" si="8"/>
        <v>1638</v>
      </c>
      <c r="J68" s="87">
        <f t="shared" si="8"/>
        <v>586</v>
      </c>
      <c r="K68" s="87">
        <f t="shared" si="8"/>
        <v>18</v>
      </c>
      <c r="L68" s="87">
        <f t="shared" si="8"/>
        <v>25</v>
      </c>
      <c r="M68" s="87">
        <f t="shared" si="8"/>
        <v>22</v>
      </c>
      <c r="N68" s="87">
        <f t="shared" si="8"/>
        <v>22</v>
      </c>
      <c r="O68" s="87">
        <f t="shared" si="8"/>
        <v>17</v>
      </c>
      <c r="P68" s="87">
        <f t="shared" si="8"/>
        <v>12</v>
      </c>
      <c r="Q68" s="87">
        <f t="shared" si="8"/>
        <v>0</v>
      </c>
      <c r="R68" s="87">
        <f t="shared" si="8"/>
        <v>0</v>
      </c>
      <c r="S68" s="16"/>
    </row>
    <row r="69" spans="1:19" s="35" customFormat="1" ht="21" customHeight="1">
      <c r="A69" s="166" t="s">
        <v>115</v>
      </c>
      <c r="B69" s="184" t="s">
        <v>116</v>
      </c>
      <c r="C69" s="124">
        <v>1</v>
      </c>
      <c r="D69" s="124">
        <v>2119006</v>
      </c>
      <c r="E69" s="16" t="s">
        <v>117</v>
      </c>
      <c r="F69" s="15">
        <v>2</v>
      </c>
      <c r="G69" s="46">
        <v>32</v>
      </c>
      <c r="H69" s="15"/>
      <c r="I69" s="15"/>
      <c r="J69" s="15">
        <v>32</v>
      </c>
      <c r="K69" s="58" t="s">
        <v>28</v>
      </c>
      <c r="L69" s="35">
        <f>SUM(L52:L67)</f>
        <v>10</v>
      </c>
      <c r="M69" s="15"/>
      <c r="N69" s="15"/>
      <c r="O69" s="15"/>
      <c r="P69" s="15"/>
      <c r="Q69" s="15"/>
      <c r="R69" s="15"/>
      <c r="S69" s="45" t="s">
        <v>118</v>
      </c>
    </row>
    <row r="70" spans="1:19" s="35" customFormat="1" ht="21" customHeight="1">
      <c r="A70" s="166"/>
      <c r="B70" s="184"/>
      <c r="C70" s="124" t="s">
        <v>75</v>
      </c>
      <c r="D70" s="124"/>
      <c r="E70" s="16" t="s">
        <v>119</v>
      </c>
      <c r="F70" s="15">
        <v>1</v>
      </c>
      <c r="G70" s="46">
        <v>16</v>
      </c>
      <c r="H70" s="15"/>
      <c r="I70" s="15"/>
      <c r="J70" s="15">
        <v>16</v>
      </c>
      <c r="K70" s="15"/>
      <c r="L70" s="15"/>
      <c r="N70" s="58"/>
      <c r="O70" s="58"/>
      <c r="P70" s="58"/>
      <c r="Q70" s="132" t="s">
        <v>120</v>
      </c>
      <c r="R70" s="58"/>
      <c r="S70" s="132"/>
    </row>
    <row r="71" spans="1:19" s="35" customFormat="1" ht="21" customHeight="1">
      <c r="A71" s="166"/>
      <c r="B71" s="184"/>
      <c r="C71" s="124" t="s">
        <v>77</v>
      </c>
      <c r="D71" s="124"/>
      <c r="E71" s="16" t="s">
        <v>121</v>
      </c>
      <c r="F71" s="15">
        <v>1</v>
      </c>
      <c r="G71" s="46">
        <v>16</v>
      </c>
      <c r="H71" s="15"/>
      <c r="I71" s="15"/>
      <c r="J71" s="15">
        <v>16</v>
      </c>
      <c r="K71" s="58"/>
      <c r="L71" s="58"/>
      <c r="M71" s="58"/>
      <c r="N71" s="58"/>
      <c r="O71" s="58" t="s">
        <v>28</v>
      </c>
      <c r="P71" s="58" t="s">
        <v>28</v>
      </c>
      <c r="Q71" s="58" t="s">
        <v>28</v>
      </c>
      <c r="R71" s="58"/>
      <c r="S71" s="132"/>
    </row>
    <row r="72" spans="1:19" s="35" customFormat="1" ht="21" customHeight="1">
      <c r="A72" s="166"/>
      <c r="B72" s="184"/>
      <c r="C72" s="125">
        <v>4</v>
      </c>
      <c r="D72" s="45">
        <v>2999107</v>
      </c>
      <c r="E72" s="45" t="s">
        <v>122</v>
      </c>
      <c r="F72" s="15">
        <v>2</v>
      </c>
      <c r="G72" s="46">
        <v>32</v>
      </c>
      <c r="H72" s="15"/>
      <c r="I72" s="15">
        <v>12</v>
      </c>
      <c r="J72" s="58">
        <v>20</v>
      </c>
      <c r="K72" s="58" t="s">
        <v>28</v>
      </c>
      <c r="L72" s="58" t="s">
        <v>28</v>
      </c>
      <c r="M72" s="58"/>
      <c r="N72" s="128"/>
      <c r="O72" s="128"/>
      <c r="P72" s="128"/>
      <c r="Q72" s="128"/>
      <c r="R72" s="128"/>
      <c r="S72" s="45" t="s">
        <v>40</v>
      </c>
    </row>
    <row r="73" spans="1:19" s="35" customFormat="1" ht="21" customHeight="1">
      <c r="A73" s="166"/>
      <c r="B73" s="172" t="s">
        <v>51</v>
      </c>
      <c r="C73" s="172"/>
      <c r="D73" s="172"/>
      <c r="E73" s="172"/>
      <c r="F73" s="87">
        <f t="shared" ref="F73:J73" si="9">SUM(F69:F72)</f>
        <v>6</v>
      </c>
      <c r="G73" s="87">
        <f t="shared" si="9"/>
        <v>96</v>
      </c>
      <c r="H73" s="15"/>
      <c r="I73" s="87">
        <f t="shared" si="9"/>
        <v>12</v>
      </c>
      <c r="J73" s="87">
        <f t="shared" si="9"/>
        <v>84</v>
      </c>
      <c r="K73" s="58"/>
      <c r="L73" s="58"/>
      <c r="M73" s="58"/>
      <c r="N73" s="128"/>
      <c r="O73" s="128"/>
      <c r="P73" s="128"/>
      <c r="Q73" s="128"/>
      <c r="R73" s="128"/>
      <c r="S73" s="45"/>
    </row>
    <row r="74" spans="1:19" s="35" customFormat="1" ht="26.1" customHeight="1">
      <c r="A74" s="166"/>
      <c r="B74" s="166" t="s">
        <v>123</v>
      </c>
      <c r="C74" s="124">
        <v>1</v>
      </c>
      <c r="D74" s="56">
        <v>2089073</v>
      </c>
      <c r="E74" s="60" t="s">
        <v>124</v>
      </c>
      <c r="F74" s="61">
        <v>2</v>
      </c>
      <c r="G74" s="61">
        <v>32</v>
      </c>
      <c r="H74" s="61"/>
      <c r="I74" s="61"/>
      <c r="J74" s="61">
        <v>32</v>
      </c>
      <c r="K74" s="92"/>
      <c r="L74" s="92" t="s">
        <v>125</v>
      </c>
      <c r="M74" s="92"/>
      <c r="N74" s="92"/>
      <c r="O74" s="92"/>
      <c r="P74" s="92"/>
      <c r="Q74" s="92"/>
      <c r="R74" s="92"/>
      <c r="S74" s="60" t="s">
        <v>74</v>
      </c>
    </row>
    <row r="75" spans="1:19" s="35" customFormat="1" ht="24.95" customHeight="1">
      <c r="A75" s="166"/>
      <c r="B75" s="166"/>
      <c r="C75" s="124">
        <v>2</v>
      </c>
      <c r="D75" s="56">
        <v>2089080</v>
      </c>
      <c r="E75" s="60" t="s">
        <v>164</v>
      </c>
      <c r="F75" s="61">
        <v>2</v>
      </c>
      <c r="G75" s="61">
        <v>32</v>
      </c>
      <c r="H75" s="61"/>
      <c r="I75" s="61"/>
      <c r="J75" s="61">
        <v>32</v>
      </c>
      <c r="K75" s="92"/>
      <c r="L75" s="92"/>
      <c r="M75" s="92"/>
      <c r="N75" s="92" t="s">
        <v>126</v>
      </c>
      <c r="O75" s="92"/>
      <c r="P75" s="92"/>
      <c r="Q75" s="61"/>
      <c r="R75" s="61"/>
      <c r="S75" s="60" t="s">
        <v>74</v>
      </c>
    </row>
    <row r="76" spans="1:19" s="35" customFormat="1" ht="26.1" customHeight="1">
      <c r="A76" s="166"/>
      <c r="B76" s="166"/>
      <c r="C76" s="124" t="s">
        <v>77</v>
      </c>
      <c r="D76" s="56">
        <v>2089069</v>
      </c>
      <c r="E76" s="60" t="s">
        <v>127</v>
      </c>
      <c r="F76" s="61">
        <v>2</v>
      </c>
      <c r="G76" s="61">
        <v>32</v>
      </c>
      <c r="H76" s="61"/>
      <c r="I76" s="61"/>
      <c r="J76" s="61">
        <v>32</v>
      </c>
      <c r="K76" s="92"/>
      <c r="L76" s="92"/>
      <c r="M76" s="92"/>
      <c r="N76" s="92"/>
      <c r="O76" s="92"/>
      <c r="P76" s="92" t="s">
        <v>125</v>
      </c>
      <c r="Q76" s="61"/>
      <c r="R76" s="61"/>
      <c r="S76" s="60" t="s">
        <v>74</v>
      </c>
    </row>
    <row r="77" spans="1:19" s="35" customFormat="1" ht="27.95" customHeight="1">
      <c r="A77" s="166"/>
      <c r="B77" s="166"/>
      <c r="C77" s="124" t="s">
        <v>79</v>
      </c>
      <c r="D77" s="56">
        <v>2089023</v>
      </c>
      <c r="E77" s="60" t="s">
        <v>165</v>
      </c>
      <c r="F77" s="61">
        <v>2</v>
      </c>
      <c r="G77" s="61">
        <v>32</v>
      </c>
      <c r="H77" s="61"/>
      <c r="I77" s="61"/>
      <c r="J77" s="61">
        <v>32</v>
      </c>
      <c r="K77" s="92"/>
      <c r="L77" s="92"/>
      <c r="M77" s="92"/>
      <c r="N77" s="92"/>
      <c r="O77" s="92"/>
      <c r="P77" s="92"/>
      <c r="Q77" s="92" t="s">
        <v>125</v>
      </c>
      <c r="R77" s="61"/>
      <c r="S77" s="60" t="s">
        <v>74</v>
      </c>
    </row>
    <row r="78" spans="1:19" s="35" customFormat="1" ht="21" customHeight="1">
      <c r="A78" s="166"/>
      <c r="B78" s="166"/>
      <c r="C78" s="124" t="s">
        <v>81</v>
      </c>
      <c r="D78" s="124" t="s">
        <v>128</v>
      </c>
      <c r="E78" s="16" t="s">
        <v>129</v>
      </c>
      <c r="F78" s="15">
        <v>6</v>
      </c>
      <c r="G78" s="46">
        <v>96</v>
      </c>
      <c r="H78" s="15"/>
      <c r="I78" s="15"/>
      <c r="J78" s="129">
        <v>96</v>
      </c>
      <c r="K78" s="15"/>
      <c r="L78" s="15"/>
      <c r="M78" s="107"/>
      <c r="N78" s="15"/>
      <c r="O78" s="15"/>
      <c r="P78" s="130"/>
      <c r="Q78" s="58" t="s">
        <v>28</v>
      </c>
      <c r="R78" s="58" t="s">
        <v>28</v>
      </c>
      <c r="S78" s="60" t="s">
        <v>74</v>
      </c>
    </row>
    <row r="79" spans="1:19" ht="21" customHeight="1">
      <c r="A79" s="166"/>
      <c r="B79" s="166"/>
      <c r="C79" s="124" t="s">
        <v>83</v>
      </c>
      <c r="D79" s="124"/>
      <c r="E79" s="16" t="s">
        <v>130</v>
      </c>
      <c r="F79" s="15">
        <v>10</v>
      </c>
      <c r="G79" s="46">
        <v>160</v>
      </c>
      <c r="H79" s="15"/>
      <c r="I79" s="15"/>
      <c r="J79" s="129">
        <v>160</v>
      </c>
      <c r="K79" s="15"/>
      <c r="L79" s="15"/>
      <c r="N79" s="15"/>
      <c r="O79" s="15"/>
      <c r="P79" s="15"/>
      <c r="Q79" s="58" t="s">
        <v>28</v>
      </c>
      <c r="R79" s="58" t="s">
        <v>28</v>
      </c>
      <c r="S79" s="60" t="s">
        <v>74</v>
      </c>
    </row>
    <row r="80" spans="1:19" ht="21" customHeight="1">
      <c r="A80" s="166"/>
      <c r="B80" s="173" t="s">
        <v>51</v>
      </c>
      <c r="C80" s="173"/>
      <c r="D80" s="173"/>
      <c r="E80" s="173"/>
      <c r="F80" s="15">
        <f t="shared" ref="F80:J80" si="10">SUM(F74:F79)</f>
        <v>24</v>
      </c>
      <c r="G80" s="15">
        <f t="shared" si="10"/>
        <v>384</v>
      </c>
      <c r="H80" s="15"/>
      <c r="I80" s="15"/>
      <c r="J80" s="15">
        <f t="shared" si="10"/>
        <v>384</v>
      </c>
      <c r="K80" s="15"/>
      <c r="L80" s="15"/>
      <c r="M80" s="15"/>
      <c r="N80" s="15"/>
      <c r="O80" s="15"/>
      <c r="P80" s="130"/>
      <c r="Q80" s="130"/>
      <c r="R80" s="15"/>
      <c r="S80" s="16"/>
    </row>
    <row r="81" spans="1:19" ht="21" customHeight="1">
      <c r="A81" s="173" t="s">
        <v>131</v>
      </c>
      <c r="B81" s="173"/>
      <c r="C81" s="173"/>
      <c r="D81" s="173"/>
      <c r="E81" s="173"/>
      <c r="F81" s="87">
        <f t="shared" ref="F81:S81" si="11">F68+F80+F73</f>
        <v>165</v>
      </c>
      <c r="G81" s="126">
        <f t="shared" si="11"/>
        <v>2704</v>
      </c>
      <c r="H81" s="87">
        <f t="shared" si="11"/>
        <v>0</v>
      </c>
      <c r="I81" s="87">
        <f t="shared" si="11"/>
        <v>1650</v>
      </c>
      <c r="J81" s="87">
        <f t="shared" si="11"/>
        <v>1054</v>
      </c>
      <c r="K81" s="87">
        <f t="shared" si="11"/>
        <v>18</v>
      </c>
      <c r="L81" s="87">
        <f t="shared" si="11"/>
        <v>25</v>
      </c>
      <c r="M81" s="87">
        <f t="shared" si="11"/>
        <v>22</v>
      </c>
      <c r="N81" s="87">
        <f t="shared" si="11"/>
        <v>22</v>
      </c>
      <c r="O81" s="87">
        <f t="shared" si="11"/>
        <v>17</v>
      </c>
      <c r="P81" s="87">
        <f t="shared" si="11"/>
        <v>12</v>
      </c>
      <c r="Q81" s="87">
        <f t="shared" si="11"/>
        <v>0</v>
      </c>
      <c r="R81" s="87">
        <f t="shared" si="11"/>
        <v>0</v>
      </c>
      <c r="S81" s="87">
        <f t="shared" si="11"/>
        <v>0</v>
      </c>
    </row>
    <row r="82" spans="1:19" ht="21" customHeight="1">
      <c r="A82" s="177" t="s">
        <v>132</v>
      </c>
      <c r="B82" s="177"/>
      <c r="C82" s="177"/>
      <c r="D82" s="177"/>
      <c r="E82" s="177"/>
      <c r="F82" s="127">
        <v>8</v>
      </c>
      <c r="G82" s="46"/>
      <c r="H82" s="15"/>
      <c r="I82" s="15"/>
      <c r="J82" s="15"/>
      <c r="K82" s="58" t="s">
        <v>28</v>
      </c>
      <c r="L82" s="58" t="s">
        <v>28</v>
      </c>
      <c r="M82" s="58" t="s">
        <v>28</v>
      </c>
      <c r="N82" s="58" t="s">
        <v>28</v>
      </c>
      <c r="O82" s="58" t="s">
        <v>28</v>
      </c>
      <c r="P82" s="58" t="s">
        <v>28</v>
      </c>
      <c r="Q82" s="58" t="s">
        <v>28</v>
      </c>
      <c r="R82" s="58" t="s">
        <v>28</v>
      </c>
      <c r="S82" s="16"/>
    </row>
    <row r="83" spans="1:19" ht="59.1" customHeight="1">
      <c r="A83" s="178" t="s">
        <v>133</v>
      </c>
      <c r="B83" s="179"/>
      <c r="C83" s="179"/>
      <c r="D83" s="179"/>
      <c r="E83" s="179"/>
      <c r="F83" s="179"/>
      <c r="G83" s="179"/>
      <c r="H83" s="179"/>
      <c r="I83" s="179"/>
      <c r="J83" s="179"/>
      <c r="K83" s="179"/>
      <c r="L83" s="179"/>
      <c r="M83" s="179"/>
      <c r="N83" s="179"/>
      <c r="O83" s="179"/>
      <c r="P83" s="179"/>
      <c r="Q83" s="179"/>
      <c r="R83" s="179"/>
      <c r="S83" s="179"/>
    </row>
  </sheetData>
  <mergeCells count="41">
    <mergeCell ref="B80:E80"/>
    <mergeCell ref="A81:E81"/>
    <mergeCell ref="A82:E82"/>
    <mergeCell ref="A83:S83"/>
    <mergeCell ref="A1:A2"/>
    <mergeCell ref="A3:A28"/>
    <mergeCell ref="A29:A46"/>
    <mergeCell ref="A47:A67"/>
    <mergeCell ref="A69:A80"/>
    <mergeCell ref="B1:B2"/>
    <mergeCell ref="B3:B23"/>
    <mergeCell ref="B29:B38"/>
    <mergeCell ref="B40:B45"/>
    <mergeCell ref="B47:B50"/>
    <mergeCell ref="B52:B67"/>
    <mergeCell ref="B69:B72"/>
    <mergeCell ref="B74:B79"/>
    <mergeCell ref="C1:C2"/>
    <mergeCell ref="D1:D2"/>
    <mergeCell ref="E1:E2"/>
    <mergeCell ref="F1:F2"/>
    <mergeCell ref="B46:E46"/>
    <mergeCell ref="B51:E51"/>
    <mergeCell ref="C67:E67"/>
    <mergeCell ref="A68:E68"/>
    <mergeCell ref="B73:E73"/>
    <mergeCell ref="B24:E24"/>
    <mergeCell ref="B28:E28"/>
    <mergeCell ref="B39:E39"/>
    <mergeCell ref="P63:P66"/>
    <mergeCell ref="S1:S2"/>
    <mergeCell ref="B25:D27"/>
    <mergeCell ref="J58:J59"/>
    <mergeCell ref="J65:J66"/>
    <mergeCell ref="L53:L54"/>
    <mergeCell ref="M56:M57"/>
    <mergeCell ref="O58:O62"/>
    <mergeCell ref="I1:J1"/>
    <mergeCell ref="K1:R1"/>
    <mergeCell ref="G1:G2"/>
    <mergeCell ref="H1:H2"/>
  </mergeCells>
  <phoneticPr fontId="15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F5" sqref="F5"/>
    </sheetView>
  </sheetViews>
  <sheetFormatPr defaultColWidth="11" defaultRowHeight="14.25"/>
  <cols>
    <col min="1" max="1" width="13.5" customWidth="1"/>
    <col min="2" max="2" width="7" customWidth="1"/>
    <col min="3" max="3" width="14.375" customWidth="1"/>
    <col min="4" max="4" width="8.5" customWidth="1"/>
    <col min="5" max="6" width="14.375" customWidth="1"/>
  </cols>
  <sheetData>
    <row r="1" spans="1:8" ht="21" customHeight="1">
      <c r="A1" s="193" t="s">
        <v>0</v>
      </c>
      <c r="B1" s="193"/>
      <c r="C1" s="193"/>
      <c r="D1" s="193"/>
      <c r="E1" s="193"/>
      <c r="F1" s="20" t="s">
        <v>5</v>
      </c>
      <c r="G1" s="20" t="s">
        <v>134</v>
      </c>
      <c r="H1" s="20" t="s">
        <v>6</v>
      </c>
    </row>
    <row r="2" spans="1:8" ht="20.100000000000001" customHeight="1">
      <c r="A2" s="198" t="s">
        <v>135</v>
      </c>
      <c r="B2" s="216"/>
      <c r="C2" s="204" t="s">
        <v>13</v>
      </c>
      <c r="D2" s="204"/>
      <c r="E2" s="20" t="s">
        <v>136</v>
      </c>
      <c r="F2" s="20">
        <v>46</v>
      </c>
      <c r="G2" s="22">
        <f t="shared" ref="G2:G11" si="0">F2/$F$12</f>
        <v>0.27878787878787881</v>
      </c>
      <c r="H2" s="20">
        <f>'教学计划-23级 '!G24</f>
        <v>800</v>
      </c>
    </row>
    <row r="3" spans="1:8" ht="20.100000000000001" customHeight="1">
      <c r="A3" s="200"/>
      <c r="B3" s="217"/>
      <c r="C3" s="204"/>
      <c r="D3" s="204"/>
      <c r="E3" s="20" t="s">
        <v>52</v>
      </c>
      <c r="F3" s="20">
        <v>9</v>
      </c>
      <c r="G3" s="22">
        <f t="shared" si="0"/>
        <v>5.4545454545454543E-2</v>
      </c>
      <c r="H3" s="20">
        <f>'教学计划-23级 '!G28</f>
        <v>144</v>
      </c>
    </row>
    <row r="4" spans="1:8" ht="20.100000000000001" customHeight="1">
      <c r="A4" s="200"/>
      <c r="B4" s="217"/>
      <c r="C4" s="193" t="s">
        <v>57</v>
      </c>
      <c r="D4" s="193"/>
      <c r="E4" s="20" t="s">
        <v>137</v>
      </c>
      <c r="F4" s="20">
        <v>26</v>
      </c>
      <c r="G4" s="22">
        <f t="shared" si="0"/>
        <v>0.15757575757575756</v>
      </c>
      <c r="H4" s="20">
        <f>'教学计划-23级 '!G39</f>
        <v>416</v>
      </c>
    </row>
    <row r="5" spans="1:8" ht="20.100000000000001" customHeight="1">
      <c r="A5" s="200"/>
      <c r="B5" s="217"/>
      <c r="C5" s="193"/>
      <c r="D5" s="193"/>
      <c r="E5" s="20" t="s">
        <v>138</v>
      </c>
      <c r="F5" s="20">
        <v>18</v>
      </c>
      <c r="G5" s="22">
        <f t="shared" si="0"/>
        <v>0.10909090909090909</v>
      </c>
      <c r="H5" s="20">
        <f>'教学计划-23级 '!G46</f>
        <v>288</v>
      </c>
    </row>
    <row r="6" spans="1:8" ht="20.100000000000001" customHeight="1">
      <c r="A6" s="200"/>
      <c r="B6" s="217"/>
      <c r="C6" s="193" t="s">
        <v>85</v>
      </c>
      <c r="D6" s="193"/>
      <c r="E6" s="20" t="s">
        <v>139</v>
      </c>
      <c r="F6" s="20">
        <v>12</v>
      </c>
      <c r="G6" s="22">
        <f t="shared" si="0"/>
        <v>7.2727272727272724E-2</v>
      </c>
      <c r="H6" s="20">
        <f>'教学计划-23级 '!G51</f>
        <v>192</v>
      </c>
    </row>
    <row r="7" spans="1:8" ht="20.100000000000001" customHeight="1">
      <c r="A7" s="200"/>
      <c r="B7" s="217"/>
      <c r="C7" s="193"/>
      <c r="D7" s="193"/>
      <c r="E7" s="20" t="s">
        <v>140</v>
      </c>
      <c r="F7" s="20">
        <v>24</v>
      </c>
      <c r="G7" s="22">
        <f t="shared" si="0"/>
        <v>0.14545454545454545</v>
      </c>
      <c r="H7" s="20">
        <f>'教学计划-23级 '!G67</f>
        <v>384</v>
      </c>
    </row>
    <row r="8" spans="1:8" ht="20.100000000000001" customHeight="1">
      <c r="A8" s="202"/>
      <c r="B8" s="218"/>
      <c r="C8" s="193" t="s">
        <v>51</v>
      </c>
      <c r="D8" s="193"/>
      <c r="E8" s="193"/>
      <c r="F8" s="20">
        <v>135</v>
      </c>
      <c r="G8" s="22">
        <f t="shared" si="0"/>
        <v>0.81818181818181823</v>
      </c>
      <c r="H8" s="20">
        <f>SUM(H2:H7)</f>
        <v>2224</v>
      </c>
    </row>
    <row r="9" spans="1:8" ht="20.100000000000001" customHeight="1">
      <c r="A9" s="198" t="s">
        <v>141</v>
      </c>
      <c r="B9" s="216"/>
      <c r="C9" s="193" t="s">
        <v>115</v>
      </c>
      <c r="D9" s="193"/>
      <c r="E9" s="20" t="s">
        <v>116</v>
      </c>
      <c r="F9" s="20">
        <v>6</v>
      </c>
      <c r="G9" s="22">
        <f t="shared" si="0"/>
        <v>3.6363636363636362E-2</v>
      </c>
      <c r="H9" s="20">
        <f>'教学计划-23级 '!G73</f>
        <v>96</v>
      </c>
    </row>
    <row r="10" spans="1:8" ht="20.100000000000001" customHeight="1">
      <c r="A10" s="200"/>
      <c r="B10" s="217"/>
      <c r="C10" s="193"/>
      <c r="D10" s="193"/>
      <c r="E10" s="20" t="s">
        <v>123</v>
      </c>
      <c r="F10" s="20">
        <v>24</v>
      </c>
      <c r="G10" s="22">
        <f t="shared" si="0"/>
        <v>0.14545454545454545</v>
      </c>
      <c r="H10" s="20">
        <f>'教学计划-23级 '!G80</f>
        <v>384</v>
      </c>
    </row>
    <row r="11" spans="1:8" ht="20.100000000000001" customHeight="1">
      <c r="A11" s="202"/>
      <c r="B11" s="218"/>
      <c r="C11" s="194" t="s">
        <v>51</v>
      </c>
      <c r="D11" s="195"/>
      <c r="E11" s="196"/>
      <c r="F11" s="20">
        <f>SUM(F9:F10)</f>
        <v>30</v>
      </c>
      <c r="G11" s="22">
        <f t="shared" si="0"/>
        <v>0.18181818181818182</v>
      </c>
      <c r="H11" s="20">
        <f>SUM(H9:H10)</f>
        <v>480</v>
      </c>
    </row>
    <row r="12" spans="1:8" ht="39" customHeight="1">
      <c r="A12" s="215" t="s">
        <v>142</v>
      </c>
      <c r="B12" s="215"/>
      <c r="C12" s="215"/>
      <c r="D12" s="215"/>
      <c r="E12" s="215"/>
      <c r="F12" s="24">
        <f>F8+F11</f>
        <v>165</v>
      </c>
      <c r="G12" s="25">
        <v>1</v>
      </c>
      <c r="H12" s="23">
        <f>H8+H11</f>
        <v>2704</v>
      </c>
    </row>
    <row r="13" spans="1:8" ht="38.25">
      <c r="A13" s="26" t="s">
        <v>190</v>
      </c>
      <c r="B13" s="27">
        <f>('教学计划-23级 '!J40+'教学计划-23级 '!J41+'教学计划-23级 '!J43+'教学计划-23级 '!J44+'教学计划-23级 '!J48+'教学计划-23级 '!J52+'教学计划-23级 '!J55)/16</f>
        <v>6.25</v>
      </c>
      <c r="C13" s="28" t="s">
        <v>143</v>
      </c>
      <c r="D13" s="29">
        <v>14</v>
      </c>
      <c r="E13" s="28" t="s">
        <v>144</v>
      </c>
      <c r="F13" s="30">
        <f>(F11+B13+D13)/165</f>
        <v>0.30454545454545456</v>
      </c>
      <c r="G13" s="31" t="s">
        <v>145</v>
      </c>
      <c r="H13" s="32">
        <f>(9+24)/165</f>
        <v>0.2</v>
      </c>
    </row>
    <row r="14" spans="1:8">
      <c r="A14" s="33"/>
      <c r="F14" s="34"/>
    </row>
    <row r="16" spans="1:8">
      <c r="E16" s="1"/>
      <c r="F16" s="1"/>
      <c r="G16" s="1"/>
    </row>
  </sheetData>
  <mergeCells count="10">
    <mergeCell ref="A1:E1"/>
    <mergeCell ref="C8:E8"/>
    <mergeCell ref="C11:E11"/>
    <mergeCell ref="A12:E12"/>
    <mergeCell ref="A2:B8"/>
    <mergeCell ref="C2:D3"/>
    <mergeCell ref="C4:D5"/>
    <mergeCell ref="C6:D7"/>
    <mergeCell ref="A9:B11"/>
    <mergeCell ref="C9:D10"/>
  </mergeCells>
  <phoneticPr fontId="15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topLeftCell="A4" zoomScale="170" zoomScaleNormal="100" zoomScalePageLayoutView="170" workbookViewId="0">
      <selection activeCell="I14" sqref="I14"/>
    </sheetView>
  </sheetViews>
  <sheetFormatPr defaultColWidth="11" defaultRowHeight="14.25"/>
  <cols>
    <col min="1" max="1" width="6.125" customWidth="1"/>
    <col min="2" max="2" width="11" customWidth="1"/>
    <col min="3" max="22" width="3.375" customWidth="1"/>
  </cols>
  <sheetData>
    <row r="1" spans="1:22" ht="39.950000000000003" customHeight="1">
      <c r="A1" s="12" t="s">
        <v>146</v>
      </c>
      <c r="B1" s="13" t="s">
        <v>147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>
      <c r="A2" s="12" t="s">
        <v>148</v>
      </c>
      <c r="B2" s="15">
        <v>2023.09</v>
      </c>
      <c r="C2" s="174" t="s">
        <v>149</v>
      </c>
      <c r="D2" s="176"/>
      <c r="E2" s="174" t="s">
        <v>150</v>
      </c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6"/>
      <c r="U2" s="174" t="s">
        <v>151</v>
      </c>
      <c r="V2" s="176"/>
    </row>
    <row r="3" spans="1:22">
      <c r="A3" s="12" t="s">
        <v>152</v>
      </c>
      <c r="B3" s="15">
        <v>2024.03</v>
      </c>
      <c r="C3" s="173" t="s">
        <v>150</v>
      </c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4" t="s">
        <v>151</v>
      </c>
      <c r="T3" s="176"/>
      <c r="U3" s="174" t="s">
        <v>153</v>
      </c>
      <c r="V3" s="176"/>
    </row>
    <row r="4" spans="1:22">
      <c r="A4" s="12" t="s">
        <v>154</v>
      </c>
      <c r="B4" s="15">
        <v>2024.09</v>
      </c>
      <c r="C4" s="173" t="s">
        <v>150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4" t="s">
        <v>151</v>
      </c>
      <c r="T4" s="176"/>
      <c r="U4" s="174" t="s">
        <v>153</v>
      </c>
      <c r="V4" s="176"/>
    </row>
    <row r="5" spans="1:22">
      <c r="A5" s="12" t="s">
        <v>155</v>
      </c>
      <c r="B5" s="15">
        <v>2025.03</v>
      </c>
      <c r="C5" s="173" t="s">
        <v>156</v>
      </c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4" t="s">
        <v>151</v>
      </c>
      <c r="T5" s="176"/>
      <c r="U5" s="174" t="s">
        <v>153</v>
      </c>
      <c r="V5" s="176"/>
    </row>
    <row r="6" spans="1:22">
      <c r="A6" s="12" t="s">
        <v>157</v>
      </c>
      <c r="B6" s="15">
        <v>2025.09</v>
      </c>
      <c r="C6" s="173" t="s">
        <v>150</v>
      </c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4" t="s">
        <v>151</v>
      </c>
      <c r="T6" s="176"/>
      <c r="U6" s="174" t="s">
        <v>153</v>
      </c>
      <c r="V6" s="176"/>
    </row>
    <row r="7" spans="1:22">
      <c r="A7" s="12" t="s">
        <v>158</v>
      </c>
      <c r="B7" s="15">
        <v>2026.03</v>
      </c>
      <c r="C7" s="173" t="s">
        <v>150</v>
      </c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4" t="s">
        <v>151</v>
      </c>
      <c r="T7" s="176"/>
      <c r="U7" s="174" t="s">
        <v>153</v>
      </c>
      <c r="V7" s="176"/>
    </row>
    <row r="8" spans="1:22" ht="15" customHeight="1">
      <c r="A8" s="12" t="s">
        <v>159</v>
      </c>
      <c r="B8" s="15">
        <v>2026.09</v>
      </c>
      <c r="C8" s="173" t="s">
        <v>160</v>
      </c>
      <c r="D8" s="173"/>
      <c r="E8" s="173"/>
      <c r="F8" s="173"/>
      <c r="G8" s="173"/>
      <c r="H8" s="173"/>
      <c r="I8" s="173"/>
      <c r="J8" s="173"/>
      <c r="K8" s="174" t="s">
        <v>161</v>
      </c>
      <c r="L8" s="175"/>
      <c r="M8" s="175"/>
      <c r="N8" s="175"/>
      <c r="O8" s="175"/>
      <c r="P8" s="175"/>
      <c r="Q8" s="175"/>
      <c r="R8" s="175"/>
      <c r="S8" s="175"/>
      <c r="T8" s="175"/>
      <c r="U8" s="176"/>
      <c r="V8" s="18"/>
    </row>
    <row r="9" spans="1:22">
      <c r="A9" s="12" t="s">
        <v>162</v>
      </c>
      <c r="B9" s="15">
        <v>2027.03</v>
      </c>
      <c r="C9" s="173" t="s">
        <v>161</v>
      </c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9"/>
      <c r="V9" s="19"/>
    </row>
    <row r="12" spans="1:22">
      <c r="E12" s="17"/>
    </row>
  </sheetData>
  <mergeCells count="21">
    <mergeCell ref="C2:D2"/>
    <mergeCell ref="E2:T2"/>
    <mergeCell ref="U2:V2"/>
    <mergeCell ref="C3:R3"/>
    <mergeCell ref="S3:T3"/>
    <mergeCell ref="U3:V3"/>
    <mergeCell ref="C4:R4"/>
    <mergeCell ref="S4:T4"/>
    <mergeCell ref="U4:V4"/>
    <mergeCell ref="C5:R5"/>
    <mergeCell ref="S5:T5"/>
    <mergeCell ref="U5:V5"/>
    <mergeCell ref="C8:J8"/>
    <mergeCell ref="K8:U8"/>
    <mergeCell ref="C9:T9"/>
    <mergeCell ref="C6:R6"/>
    <mergeCell ref="S6:T6"/>
    <mergeCell ref="U6:V6"/>
    <mergeCell ref="C7:R7"/>
    <mergeCell ref="S7:T7"/>
    <mergeCell ref="U7:V7"/>
  </mergeCells>
  <phoneticPr fontId="15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view="pageLayout" zoomScaleNormal="100" workbookViewId="0">
      <selection activeCell="A18" sqref="A18"/>
    </sheetView>
  </sheetViews>
  <sheetFormatPr defaultColWidth="11" defaultRowHeight="14.25"/>
  <cols>
    <col min="1" max="1" width="6.5" customWidth="1"/>
    <col min="2" max="2" width="17.5" customWidth="1"/>
    <col min="3" max="3" width="10.875" style="1" customWidth="1"/>
  </cols>
  <sheetData>
    <row r="1" spans="1:3">
      <c r="A1" s="2" t="s">
        <v>166</v>
      </c>
      <c r="B1" s="3" t="s">
        <v>167</v>
      </c>
      <c r="C1" s="3" t="s">
        <v>168</v>
      </c>
    </row>
    <row r="2" spans="1:3">
      <c r="A2" s="2">
        <v>1</v>
      </c>
      <c r="B2" s="4" t="s">
        <v>169</v>
      </c>
      <c r="C2" s="5" t="s">
        <v>169</v>
      </c>
    </row>
    <row r="3" spans="1:3">
      <c r="A3" s="6">
        <v>2</v>
      </c>
      <c r="B3" s="4" t="s">
        <v>170</v>
      </c>
      <c r="C3" s="7" t="s">
        <v>36</v>
      </c>
    </row>
    <row r="4" spans="1:3">
      <c r="A4" s="2">
        <v>3</v>
      </c>
      <c r="B4" s="4" t="s">
        <v>171</v>
      </c>
      <c r="C4" s="7" t="s">
        <v>172</v>
      </c>
    </row>
    <row r="5" spans="1:3">
      <c r="A5" s="6">
        <v>4</v>
      </c>
      <c r="B5" s="4" t="s">
        <v>173</v>
      </c>
      <c r="C5" s="7" t="s">
        <v>30</v>
      </c>
    </row>
    <row r="6" spans="1:3">
      <c r="A6" s="2">
        <v>5</v>
      </c>
      <c r="B6" s="4" t="s">
        <v>174</v>
      </c>
      <c r="C6" s="7" t="s">
        <v>175</v>
      </c>
    </row>
    <row r="7" spans="1:3">
      <c r="A7" s="2">
        <v>6</v>
      </c>
      <c r="B7" s="4" t="s">
        <v>176</v>
      </c>
      <c r="C7" s="7" t="s">
        <v>74</v>
      </c>
    </row>
    <row r="8" spans="1:3">
      <c r="A8" s="2">
        <v>7</v>
      </c>
      <c r="B8" s="4" t="s">
        <v>177</v>
      </c>
      <c r="C8" s="7" t="s">
        <v>178</v>
      </c>
    </row>
    <row r="9" spans="1:3">
      <c r="A9" s="2">
        <v>8</v>
      </c>
      <c r="B9" s="4" t="s">
        <v>179</v>
      </c>
      <c r="C9" s="7" t="s">
        <v>180</v>
      </c>
    </row>
    <row r="10" spans="1:3">
      <c r="A10" s="6">
        <v>9</v>
      </c>
      <c r="B10" s="4" t="s">
        <v>181</v>
      </c>
      <c r="C10" s="7" t="s">
        <v>40</v>
      </c>
    </row>
    <row r="11" spans="1:3">
      <c r="A11" s="2">
        <v>10</v>
      </c>
      <c r="B11" s="4" t="s">
        <v>182</v>
      </c>
      <c r="C11" s="7" t="s">
        <v>183</v>
      </c>
    </row>
    <row r="12" spans="1:3">
      <c r="A12" s="2">
        <v>11</v>
      </c>
      <c r="B12" s="4" t="s">
        <v>184</v>
      </c>
      <c r="C12" s="7" t="s">
        <v>185</v>
      </c>
    </row>
    <row r="13" spans="1:3">
      <c r="A13" s="2">
        <v>12</v>
      </c>
      <c r="B13" s="4" t="s">
        <v>186</v>
      </c>
      <c r="C13" s="7" t="s">
        <v>17</v>
      </c>
    </row>
    <row r="14" spans="1:3">
      <c r="A14" s="2">
        <v>13</v>
      </c>
      <c r="B14" s="4" t="s">
        <v>187</v>
      </c>
      <c r="C14" s="7" t="s">
        <v>50</v>
      </c>
    </row>
    <row r="15" spans="1:3">
      <c r="A15" s="2">
        <v>14</v>
      </c>
      <c r="B15" s="4" t="s">
        <v>188</v>
      </c>
      <c r="C15" s="5" t="s">
        <v>188</v>
      </c>
    </row>
    <row r="16" spans="1:3">
      <c r="A16" s="2">
        <v>15</v>
      </c>
      <c r="B16" s="4" t="s">
        <v>118</v>
      </c>
      <c r="C16" s="5" t="s">
        <v>118</v>
      </c>
    </row>
    <row r="17" spans="1:3">
      <c r="A17" s="8"/>
      <c r="B17" s="9"/>
      <c r="C17" s="10"/>
    </row>
    <row r="18" spans="1:3">
      <c r="A18" s="11"/>
    </row>
    <row r="19" spans="1:3">
      <c r="A19" s="11"/>
    </row>
    <row r="20" spans="1:3">
      <c r="A20" s="11"/>
    </row>
  </sheetData>
  <phoneticPr fontId="15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15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教学计划-22级</vt:lpstr>
      <vt:lpstr>学分与学时分配表-22级</vt:lpstr>
      <vt:lpstr>教学进度表 -22级</vt:lpstr>
      <vt:lpstr>教学计划-23级 </vt:lpstr>
      <vt:lpstr>学分与学时分配表-23级</vt:lpstr>
      <vt:lpstr>教学进度表 -23级</vt:lpstr>
      <vt:lpstr>开课单位说明</vt:lpstr>
      <vt:lpstr>Sheet2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2023-06-24T03:48:00Z</cp:lastPrinted>
  <dcterms:created xsi:type="dcterms:W3CDTF">2010-05-11T06:41:00Z</dcterms:created>
  <dcterms:modified xsi:type="dcterms:W3CDTF">2023-10-30T04:41:52Z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5E389E971D724503A88EDC5980D9345B_13</vt:lpwstr>
  </property>
</Properties>
</file>