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机电学院\机械设计制造及其自动化\"/>
    </mc:Choice>
  </mc:AlternateContent>
  <bookViews>
    <workbookView xWindow="-120" yWindow="-120" windowWidth="20730" windowHeight="11160"/>
  </bookViews>
  <sheets>
    <sheet name="教学计划表-23级" sheetId="5" r:id="rId1"/>
    <sheet name="学分与学时分配表-23级" sheetId="7" r:id="rId2"/>
    <sheet name="教学进度表 -22级" sheetId="8" r:id="rId3"/>
    <sheet name="教学进度表 -23级" sheetId="4" r:id="rId4"/>
    <sheet name="开课单位说明" sheetId="3" r:id="rId5"/>
  </sheets>
  <externalReferences>
    <externalReference r:id="rId6"/>
  </externalReferences>
  <definedNames>
    <definedName name="_xlnm._FilterDatabase" localSheetId="0" hidden="1">'教学计划表-23级'!$A$3:$IE$94</definedName>
    <definedName name="_xlnm.Print_Titles" localSheetId="0">'教学计划表-23级'!$1:$2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9" i="5" l="1"/>
  <c r="F95" i="5"/>
  <c r="G52" i="5"/>
  <c r="G39" i="5"/>
  <c r="I39" i="5"/>
  <c r="J39" i="5"/>
  <c r="K39" i="5"/>
  <c r="L39" i="5"/>
  <c r="M39" i="5"/>
  <c r="N39" i="5"/>
  <c r="O39" i="5"/>
  <c r="P39" i="5"/>
  <c r="Q39" i="5"/>
  <c r="R39" i="5"/>
  <c r="H9" i="7" l="1"/>
  <c r="H12" i="7" s="1"/>
  <c r="F9" i="7"/>
  <c r="H6" i="7"/>
  <c r="H5" i="7"/>
  <c r="F5" i="7"/>
  <c r="H4" i="7"/>
  <c r="F4" i="7"/>
  <c r="H3" i="7"/>
  <c r="F3" i="7"/>
  <c r="H2" i="7"/>
  <c r="F2" i="7"/>
  <c r="F8" i="7" l="1"/>
  <c r="H8" i="7"/>
  <c r="H13" i="7" s="1"/>
  <c r="F12" i="7"/>
  <c r="G74" i="5"/>
  <c r="F13" i="7" l="1"/>
  <c r="F14" i="7" s="1"/>
  <c r="J73" i="5"/>
  <c r="I73" i="5"/>
  <c r="J65" i="5"/>
  <c r="I65" i="5"/>
  <c r="G12" i="7" l="1"/>
  <c r="G3" i="7"/>
  <c r="G2" i="7"/>
  <c r="G7" i="7"/>
  <c r="G6" i="7"/>
  <c r="G11" i="7"/>
  <c r="G10" i="7"/>
  <c r="G8" i="7"/>
  <c r="H14" i="7"/>
  <c r="G4" i="7"/>
  <c r="G5" i="7"/>
  <c r="G9" i="7"/>
  <c r="F73" i="5"/>
  <c r="G78" i="5"/>
  <c r="F65" i="5" l="1"/>
  <c r="G58" i="5"/>
  <c r="R73" i="5"/>
  <c r="Q73" i="5"/>
  <c r="P73" i="5"/>
  <c r="O73" i="5"/>
  <c r="N73" i="5"/>
  <c r="M73" i="5"/>
  <c r="L73" i="5"/>
  <c r="K73" i="5"/>
  <c r="G73" i="5"/>
  <c r="R65" i="5"/>
  <c r="Q65" i="5"/>
  <c r="P65" i="5"/>
  <c r="O65" i="5"/>
  <c r="N65" i="5"/>
  <c r="M65" i="5"/>
  <c r="L65" i="5"/>
  <c r="K65" i="5"/>
  <c r="G65" i="5" l="1"/>
  <c r="G44" i="5"/>
  <c r="G43" i="5"/>
  <c r="G36" i="5"/>
  <c r="G35" i="5"/>
  <c r="G33" i="5"/>
  <c r="G34" i="5"/>
  <c r="G30" i="5"/>
  <c r="F24" i="5" l="1"/>
  <c r="J24" i="5"/>
  <c r="J95" i="5"/>
  <c r="G95" i="5"/>
  <c r="J84" i="5"/>
  <c r="I84" i="5"/>
  <c r="G84" i="5"/>
  <c r="F84" i="5"/>
  <c r="I28" i="5"/>
  <c r="L24" i="5"/>
  <c r="M24" i="5"/>
  <c r="N24" i="5"/>
  <c r="O24" i="5"/>
  <c r="P24" i="5"/>
  <c r="Q24" i="5"/>
  <c r="R24" i="5"/>
  <c r="K24" i="5"/>
  <c r="I24" i="5"/>
  <c r="G24" i="5"/>
  <c r="R78" i="5"/>
  <c r="N78" i="5"/>
  <c r="M78" i="5"/>
  <c r="L78" i="5"/>
  <c r="K78" i="5"/>
  <c r="R57" i="5"/>
  <c r="Q57" i="5"/>
  <c r="Q79" i="5" s="1"/>
  <c r="P57" i="5"/>
  <c r="O57" i="5"/>
  <c r="N57" i="5"/>
  <c r="M57" i="5"/>
  <c r="L57" i="5"/>
  <c r="K57" i="5"/>
  <c r="J57" i="5"/>
  <c r="I57" i="5"/>
  <c r="G57" i="5"/>
  <c r="F57" i="5"/>
  <c r="R52" i="5"/>
  <c r="Q52" i="5"/>
  <c r="P52" i="5"/>
  <c r="P79" i="5" s="1"/>
  <c r="O52" i="5"/>
  <c r="N52" i="5"/>
  <c r="M52" i="5"/>
  <c r="L52" i="5"/>
  <c r="K52" i="5"/>
  <c r="J52" i="5"/>
  <c r="I52" i="5"/>
  <c r="F52" i="5"/>
  <c r="G27" i="5"/>
  <c r="G26" i="5"/>
  <c r="G25" i="5"/>
  <c r="R79" i="5" l="1"/>
  <c r="O79" i="5"/>
  <c r="L79" i="5"/>
  <c r="M79" i="5"/>
  <c r="N79" i="5"/>
  <c r="I79" i="5"/>
  <c r="I96" i="5" s="1"/>
  <c r="J79" i="5"/>
  <c r="J96" i="5" s="1"/>
  <c r="K79" i="5"/>
  <c r="F79" i="5"/>
  <c r="F96" i="5" s="1"/>
  <c r="G28" i="5"/>
  <c r="G79" i="5" l="1"/>
  <c r="G96" i="5" s="1"/>
</calcChain>
</file>

<file path=xl/sharedStrings.xml><?xml version="1.0" encoding="utf-8"?>
<sst xmlns="http://schemas.openxmlformats.org/spreadsheetml/2006/main" count="478" uniqueCount="238">
  <si>
    <t>*</t>
  </si>
  <si>
    <t>2999066</t>
    <phoneticPr fontId="2" type="noConversion"/>
  </si>
  <si>
    <t>2050710</t>
    <phoneticPr fontId="2" type="noConversion"/>
  </si>
  <si>
    <t>一</t>
  </si>
  <si>
    <t>二</t>
  </si>
  <si>
    <t>三</t>
  </si>
  <si>
    <t>四</t>
  </si>
  <si>
    <t>五</t>
  </si>
  <si>
    <t>六</t>
  </si>
  <si>
    <t>七</t>
  </si>
  <si>
    <t>八</t>
  </si>
  <si>
    <t>理论</t>
    <phoneticPr fontId="2" type="noConversion"/>
  </si>
  <si>
    <t>实践</t>
    <phoneticPr fontId="2" type="noConversion"/>
  </si>
  <si>
    <t>学期</t>
  </si>
  <si>
    <t>考试</t>
  </si>
  <si>
    <t>实践实训</t>
    <phoneticPr fontId="6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</si>
  <si>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  <phoneticPr fontId="6" type="noConversion"/>
  </si>
  <si>
    <t>教学活动8周</t>
    <phoneticPr fontId="6" type="noConversion"/>
  </si>
  <si>
    <t>2110022</t>
    <phoneticPr fontId="2" type="noConversion"/>
  </si>
  <si>
    <t>2110009</t>
    <phoneticPr fontId="2" type="noConversion"/>
  </si>
  <si>
    <t>2110018</t>
    <phoneticPr fontId="2" type="noConversion"/>
  </si>
  <si>
    <t>必修</t>
  </si>
  <si>
    <t>马院</t>
    <phoneticPr fontId="2" type="noConversion"/>
  </si>
  <si>
    <t>外语</t>
    <phoneticPr fontId="2" type="noConversion"/>
  </si>
  <si>
    <t>信息</t>
    <phoneticPr fontId="2" type="noConversion"/>
  </si>
  <si>
    <t>通识教育课程</t>
  </si>
  <si>
    <t>课程类别</t>
  </si>
  <si>
    <t>课程性质</t>
  </si>
  <si>
    <t xml:space="preserve">序号     </t>
  </si>
  <si>
    <t>课程名称</t>
  </si>
  <si>
    <t>学时分配</t>
  </si>
  <si>
    <t>开设学期及周学时数分配</t>
  </si>
  <si>
    <t>学生处</t>
    <phoneticPr fontId="2" type="noConversion"/>
  </si>
  <si>
    <t>教务处</t>
    <phoneticPr fontId="2" type="noConversion"/>
  </si>
  <si>
    <t>3</t>
    <phoneticPr fontId="2" type="noConversion"/>
  </si>
  <si>
    <t>学科基础课程</t>
    <phoneticPr fontId="2" type="noConversion"/>
  </si>
  <si>
    <t>必修</t>
    <phoneticPr fontId="2" type="noConversion"/>
  </si>
  <si>
    <t>8</t>
    <phoneticPr fontId="2" type="noConversion"/>
  </si>
  <si>
    <t>综合实践</t>
    <phoneticPr fontId="2" type="noConversion"/>
  </si>
  <si>
    <t>集中实践环节</t>
    <phoneticPr fontId="2" type="noConversion"/>
  </si>
  <si>
    <t>开课
单位</t>
    <phoneticPr fontId="2" type="noConversion"/>
  </si>
  <si>
    <t>考核</t>
    <phoneticPr fontId="2" type="noConversion"/>
  </si>
  <si>
    <t>学分</t>
    <phoneticPr fontId="2" type="noConversion"/>
  </si>
  <si>
    <t>学时</t>
    <phoneticPr fontId="2" type="noConversion"/>
  </si>
  <si>
    <t>课程代码</t>
    <phoneticPr fontId="2" type="noConversion"/>
  </si>
  <si>
    <t>教育</t>
    <phoneticPr fontId="2" type="noConversion"/>
  </si>
  <si>
    <t>创新创业学院</t>
    <phoneticPr fontId="2" type="noConversion"/>
  </si>
  <si>
    <t>序号</t>
    <phoneticPr fontId="2" type="noConversion"/>
  </si>
  <si>
    <t>简称</t>
    <phoneticPr fontId="2" type="noConversion"/>
  </si>
  <si>
    <t>外国语学院</t>
  </si>
  <si>
    <t>信息技术学院</t>
  </si>
  <si>
    <t>机电学院</t>
  </si>
  <si>
    <t>珠宝学院</t>
  </si>
  <si>
    <t>商学院</t>
  </si>
  <si>
    <t>新闻传播学院</t>
  </si>
  <si>
    <t>艺术设计学院</t>
  </si>
  <si>
    <t>国际设计学院</t>
  </si>
  <si>
    <t>国际教育学院</t>
  </si>
  <si>
    <t>健康管理学院</t>
    <phoneticPr fontId="2" type="noConversion"/>
  </si>
  <si>
    <t>教育学院</t>
    <phoneticPr fontId="2" type="noConversion"/>
  </si>
  <si>
    <t>马克思主义学院</t>
    <phoneticPr fontId="2" type="noConversion"/>
  </si>
  <si>
    <t>开课单位</t>
    <phoneticPr fontId="2" type="noConversion"/>
  </si>
  <si>
    <t>新闻</t>
    <phoneticPr fontId="2" type="noConversion"/>
  </si>
  <si>
    <t>艺术</t>
    <phoneticPr fontId="2" type="noConversion"/>
  </si>
  <si>
    <t>机电</t>
    <phoneticPr fontId="2" type="noConversion"/>
  </si>
  <si>
    <t>珠宝</t>
    <phoneticPr fontId="2" type="noConversion"/>
  </si>
  <si>
    <t>健康</t>
    <phoneticPr fontId="2" type="noConversion"/>
  </si>
  <si>
    <t>国教</t>
    <phoneticPr fontId="2" type="noConversion"/>
  </si>
  <si>
    <t>国设</t>
    <phoneticPr fontId="2" type="noConversion"/>
  </si>
  <si>
    <t>双创</t>
    <phoneticPr fontId="2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</si>
  <si>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  <phoneticPr fontId="6" type="noConversion"/>
  </si>
  <si>
    <t>毕业论文（设计）、毕业实习</t>
    <phoneticPr fontId="6" type="noConversion"/>
  </si>
  <si>
    <t xml:space="preserve">       周次
开学时间   </t>
    <phoneticPr fontId="6" type="noConversion"/>
  </si>
  <si>
    <t>军训</t>
    <phoneticPr fontId="2" type="noConversion"/>
  </si>
  <si>
    <t>2</t>
    <phoneticPr fontId="2" type="noConversion"/>
  </si>
  <si>
    <t>2050245</t>
    <phoneticPr fontId="2" type="noConversion"/>
  </si>
  <si>
    <t>2110019</t>
    <phoneticPr fontId="2" type="noConversion"/>
  </si>
  <si>
    <t>2110020</t>
    <phoneticPr fontId="2" type="noConversion"/>
  </si>
  <si>
    <t>专业课程</t>
    <phoneticPr fontId="2" type="noConversion"/>
  </si>
  <si>
    <t>2100013</t>
    <phoneticPr fontId="2" type="noConversion"/>
  </si>
  <si>
    <t>2100015</t>
    <phoneticPr fontId="2" type="noConversion"/>
  </si>
  <si>
    <t>7</t>
    <phoneticPr fontId="2" type="noConversion"/>
  </si>
  <si>
    <t>6</t>
    <phoneticPr fontId="2" type="noConversion"/>
  </si>
  <si>
    <t>9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</si>
  <si>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</si>
  <si>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</si>
  <si>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</si>
  <si>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8</t>
    <phoneticPr fontId="2" type="noConversion"/>
  </si>
  <si>
    <t>10</t>
    <phoneticPr fontId="2" type="noConversion"/>
  </si>
  <si>
    <t>11</t>
    <phoneticPr fontId="2" type="noConversion"/>
  </si>
  <si>
    <t>2080220</t>
    <phoneticPr fontId="2" type="noConversion"/>
  </si>
  <si>
    <t>2080243</t>
    <phoneticPr fontId="2" type="noConversion"/>
  </si>
  <si>
    <t>9</t>
    <phoneticPr fontId="2" type="noConversion"/>
  </si>
  <si>
    <t>3</t>
    <phoneticPr fontId="2" type="noConversion"/>
  </si>
  <si>
    <t>4</t>
    <phoneticPr fontId="2" type="noConversion"/>
  </si>
  <si>
    <t>选修</t>
    <phoneticPr fontId="2" type="noConversion"/>
  </si>
  <si>
    <t>12</t>
    <phoneticPr fontId="2" type="noConversion"/>
  </si>
  <si>
    <t>专业基础</t>
    <phoneticPr fontId="2" type="noConversion"/>
  </si>
  <si>
    <t>2080065</t>
    <phoneticPr fontId="2" type="noConversion"/>
  </si>
  <si>
    <t>2080169</t>
    <phoneticPr fontId="2" type="noConversion"/>
  </si>
  <si>
    <t>2080455</t>
    <phoneticPr fontId="2" type="noConversion"/>
  </si>
  <si>
    <t>专业实践（数字化）</t>
    <phoneticPr fontId="2" type="noConversion"/>
  </si>
  <si>
    <t>专业实践（机器人）</t>
    <phoneticPr fontId="2" type="noConversion"/>
  </si>
  <si>
    <t>公共基础</t>
    <phoneticPr fontId="2" type="noConversion"/>
  </si>
  <si>
    <t>2</t>
    <phoneticPr fontId="2" type="noConversion"/>
  </si>
  <si>
    <t>CAD/CAM</t>
    <phoneticPr fontId="2" type="noConversion"/>
  </si>
  <si>
    <t>2080181</t>
    <phoneticPr fontId="2" type="noConversion"/>
  </si>
  <si>
    <t>2080186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</si>
  <si>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</si>
  <si>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</si>
  <si>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</si>
  <si>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</si>
  <si>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r>
      <rPr>
        <sz val="9"/>
        <color theme="1"/>
        <rFont val="宋体"/>
        <family val="3"/>
        <charset val="134"/>
      </rPr>
      <t>思想道德与法治</t>
    </r>
    <phoneticPr fontId="2" type="noConversion"/>
  </si>
  <si>
    <r>
      <rPr>
        <sz val="9"/>
        <color theme="1"/>
        <rFont val="宋体"/>
        <family val="3"/>
        <charset val="134"/>
      </rPr>
      <t>马院</t>
    </r>
    <phoneticPr fontId="2" type="noConversion"/>
  </si>
  <si>
    <r>
      <rPr>
        <sz val="9"/>
        <color theme="1"/>
        <rFont val="宋体"/>
        <family val="3"/>
        <charset val="134"/>
      </rPr>
      <t>中国近现代史纲要</t>
    </r>
  </si>
  <si>
    <r>
      <rPr>
        <sz val="9"/>
        <color theme="1"/>
        <rFont val="宋体"/>
        <family val="3"/>
        <charset val="134"/>
      </rPr>
      <t>马克思主义基本原理</t>
    </r>
    <phoneticPr fontId="2" type="noConversion"/>
  </si>
  <si>
    <r>
      <rPr>
        <sz val="9"/>
        <color theme="1"/>
        <rFont val="宋体"/>
        <family val="3"/>
        <charset val="134"/>
      </rPr>
      <t>毛泽东思想和中国特色社会主义理论体系概论</t>
    </r>
    <phoneticPr fontId="2" type="noConversion"/>
  </si>
  <si>
    <r>
      <rPr>
        <sz val="9"/>
        <color theme="1"/>
        <rFont val="宋体"/>
        <family val="3"/>
        <charset val="134"/>
      </rPr>
      <t>习近平新时代中国特色社会主义思想概论</t>
    </r>
    <phoneticPr fontId="2" type="noConversion"/>
  </si>
  <si>
    <r>
      <rPr>
        <sz val="9"/>
        <color theme="1"/>
        <rFont val="宋体"/>
        <family val="3"/>
        <charset val="134"/>
      </rPr>
      <t>形势与政策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</si>
  <si>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1</t>
    </r>
    <phoneticPr fontId="2" type="noConversion"/>
  </si>
  <si>
    <r>
      <rPr>
        <sz val="9"/>
        <color theme="1"/>
        <rFont val="宋体"/>
        <family val="3"/>
        <charset val="134"/>
      </rPr>
      <t>外语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</si>
  <si>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2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</si>
  <si>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3</t>
    </r>
    <phoneticPr fontId="2" type="noConversion"/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</si>
  <si>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4</t>
    </r>
    <phoneticPr fontId="2" type="noConversion"/>
  </si>
  <si>
    <r>
      <rPr>
        <sz val="9"/>
        <color theme="1"/>
        <rFont val="宋体"/>
        <family val="3"/>
        <charset val="134"/>
      </rPr>
      <t>大学信息技术</t>
    </r>
    <phoneticPr fontId="2" type="noConversion"/>
  </si>
  <si>
    <r>
      <rPr>
        <sz val="9"/>
        <color theme="1"/>
        <rFont val="宋体"/>
        <family val="3"/>
        <charset val="134"/>
      </rPr>
      <t>信息</t>
    </r>
    <phoneticPr fontId="2" type="noConversion"/>
  </si>
  <si>
    <r>
      <rPr>
        <sz val="9"/>
        <color theme="1"/>
        <rFont val="宋体"/>
        <family val="3"/>
        <charset val="134"/>
      </rPr>
      <t>体育Ⅰ</t>
    </r>
    <phoneticPr fontId="2" type="noConversion"/>
  </si>
  <si>
    <r>
      <rPr>
        <sz val="9"/>
        <color theme="1"/>
        <rFont val="宋体"/>
        <family val="3"/>
        <charset val="134"/>
      </rPr>
      <t>教育</t>
    </r>
    <phoneticPr fontId="2" type="noConversion"/>
  </si>
  <si>
    <r>
      <rPr>
        <sz val="9"/>
        <color theme="1"/>
        <rFont val="宋体"/>
        <family val="3"/>
        <charset val="134"/>
      </rPr>
      <t>体育Ⅱ</t>
    </r>
    <phoneticPr fontId="2" type="noConversion"/>
  </si>
  <si>
    <r>
      <rPr>
        <sz val="9"/>
        <color theme="1"/>
        <rFont val="宋体"/>
        <family val="3"/>
        <charset val="134"/>
      </rPr>
      <t>体育Ⅲ</t>
    </r>
    <phoneticPr fontId="2" type="noConversion"/>
  </si>
  <si>
    <r>
      <rPr>
        <sz val="9"/>
        <color theme="1"/>
        <rFont val="宋体"/>
        <family val="3"/>
        <charset val="134"/>
      </rPr>
      <t>体育Ⅳ</t>
    </r>
    <phoneticPr fontId="2" type="noConversion"/>
  </si>
  <si>
    <r>
      <rPr>
        <sz val="9"/>
        <color theme="1"/>
        <rFont val="宋体"/>
        <family val="3"/>
        <charset val="134"/>
      </rPr>
      <t>职业发展</t>
    </r>
  </si>
  <si>
    <r>
      <rPr>
        <sz val="9"/>
        <color theme="1"/>
        <rFont val="宋体"/>
        <family val="3"/>
        <charset val="134"/>
      </rPr>
      <t>就业指导</t>
    </r>
  </si>
  <si>
    <r>
      <rPr>
        <sz val="9"/>
        <color theme="1"/>
        <rFont val="宋体"/>
        <family val="3"/>
        <charset val="134"/>
      </rPr>
      <t>大学生安全教育</t>
    </r>
  </si>
  <si>
    <r>
      <rPr>
        <sz val="9"/>
        <color theme="1"/>
        <rFont val="宋体"/>
        <family val="3"/>
        <charset val="134"/>
      </rPr>
      <t>大学生心理健康</t>
    </r>
  </si>
  <si>
    <r>
      <rPr>
        <sz val="9"/>
        <color theme="1"/>
        <rFont val="宋体"/>
        <family val="3"/>
        <charset val="134"/>
      </rPr>
      <t>双创</t>
    </r>
    <phoneticPr fontId="2" type="noConversion"/>
  </si>
  <si>
    <r>
      <rPr>
        <sz val="9"/>
        <color theme="1"/>
        <rFont val="宋体"/>
        <family val="3"/>
        <charset val="134"/>
      </rPr>
      <t>小计</t>
    </r>
    <phoneticPr fontId="2" type="noConversion"/>
  </si>
  <si>
    <r>
      <rPr>
        <sz val="9"/>
        <color theme="1"/>
        <rFont val="宋体"/>
        <family val="3"/>
        <charset val="134"/>
      </rPr>
      <t>综合素质选修课</t>
    </r>
    <phoneticPr fontId="2" type="noConversion"/>
  </si>
  <si>
    <r>
      <rPr>
        <sz val="9"/>
        <color theme="1"/>
        <rFont val="宋体"/>
        <family val="3"/>
        <charset val="134"/>
      </rPr>
      <t>核心素养类选修课</t>
    </r>
    <phoneticPr fontId="2" type="noConversion"/>
  </si>
  <si>
    <r>
      <rPr>
        <sz val="9"/>
        <color theme="1"/>
        <rFont val="宋体"/>
        <family val="3"/>
        <charset val="134"/>
      </rPr>
      <t>创新创业类选修课</t>
    </r>
    <phoneticPr fontId="2" type="noConversion"/>
  </si>
  <si>
    <r>
      <rPr>
        <sz val="9"/>
        <color theme="1"/>
        <rFont val="宋体"/>
        <family val="3"/>
        <charset val="134"/>
      </rPr>
      <t>公共艺术类选修课</t>
    </r>
    <phoneticPr fontId="2" type="noConversion"/>
  </si>
  <si>
    <r>
      <rPr>
        <sz val="9"/>
        <color theme="1"/>
        <rFont val="宋体"/>
        <family val="3"/>
        <charset val="134"/>
      </rPr>
      <t>应选学分小计</t>
    </r>
    <phoneticPr fontId="2" type="noConversion"/>
  </si>
  <si>
    <r>
      <rPr>
        <sz val="9"/>
        <color theme="1"/>
        <rFont val="宋体"/>
        <family val="3"/>
        <charset val="134"/>
      </rPr>
      <t>高等数学（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）理工类</t>
    </r>
    <phoneticPr fontId="2" type="noConversion"/>
  </si>
  <si>
    <r>
      <rPr>
        <sz val="9"/>
        <color theme="1"/>
        <rFont val="宋体"/>
        <family val="3"/>
        <charset val="134"/>
      </rPr>
      <t>高等数学（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）理工类</t>
    </r>
    <phoneticPr fontId="2" type="noConversion"/>
  </si>
  <si>
    <r>
      <rPr>
        <sz val="9"/>
        <color theme="1"/>
        <rFont val="宋体"/>
        <family val="3"/>
        <charset val="134"/>
      </rPr>
      <t>机电</t>
    </r>
  </si>
  <si>
    <r>
      <rPr>
        <sz val="9"/>
        <color theme="1"/>
        <rFont val="宋体"/>
        <family val="3"/>
        <charset val="134"/>
      </rPr>
      <t>小计</t>
    </r>
  </si>
  <si>
    <r>
      <rPr>
        <sz val="9"/>
        <color theme="1"/>
        <rFont val="宋体"/>
        <family val="3"/>
        <charset val="134"/>
      </rPr>
      <t>互换性与测量技术</t>
    </r>
    <phoneticPr fontId="2" type="noConversion"/>
  </si>
  <si>
    <r>
      <rPr>
        <sz val="9"/>
        <color theme="1"/>
        <rFont val="宋体"/>
        <family val="3"/>
        <charset val="134"/>
      </rPr>
      <t>机电</t>
    </r>
    <phoneticPr fontId="2" type="noConversion"/>
  </si>
  <si>
    <r>
      <rPr>
        <sz val="9"/>
        <color theme="1"/>
        <rFont val="宋体"/>
        <family val="3"/>
        <charset val="134"/>
      </rPr>
      <t>工装与夹具</t>
    </r>
    <phoneticPr fontId="2" type="noConversion"/>
  </si>
  <si>
    <r>
      <rPr>
        <sz val="9"/>
        <color theme="1"/>
        <rFont val="宋体"/>
        <family val="3"/>
        <charset val="134"/>
      </rPr>
      <t>数控加工与编程</t>
    </r>
    <phoneticPr fontId="2" type="noConversion"/>
  </si>
  <si>
    <r>
      <t>3D</t>
    </r>
    <r>
      <rPr>
        <sz val="9"/>
        <color theme="1"/>
        <rFont val="宋体"/>
        <family val="3"/>
        <charset val="134"/>
      </rPr>
      <t>打印技术●</t>
    </r>
  </si>
  <si>
    <r>
      <rPr>
        <sz val="9"/>
        <color theme="1"/>
        <rFont val="宋体"/>
        <family val="3"/>
        <charset val="134"/>
      </rPr>
      <t>传感器与工程测量</t>
    </r>
    <phoneticPr fontId="2" type="noConversion"/>
  </si>
  <si>
    <r>
      <rPr>
        <sz val="9"/>
        <color theme="1"/>
        <rFont val="宋体"/>
        <family val="3"/>
        <charset val="134"/>
      </rPr>
      <t>专业英语</t>
    </r>
    <phoneticPr fontId="2" type="noConversion"/>
  </si>
  <si>
    <r>
      <rPr>
        <sz val="9"/>
        <color theme="1"/>
        <rFont val="宋体"/>
        <family val="3"/>
        <charset val="134"/>
      </rPr>
      <t>合</t>
    </r>
    <r>
      <rPr>
        <sz val="9"/>
        <color theme="1"/>
        <rFont val="Times New Roman"/>
        <family val="1"/>
      </rPr>
      <t xml:space="preserve">      </t>
    </r>
    <r>
      <rPr>
        <sz val="9"/>
        <color theme="1"/>
        <rFont val="宋体"/>
        <family val="3"/>
        <charset val="134"/>
      </rPr>
      <t>计</t>
    </r>
  </si>
  <si>
    <r>
      <rPr>
        <sz val="9"/>
        <color theme="1"/>
        <rFont val="宋体"/>
        <family val="3"/>
        <charset val="134"/>
      </rPr>
      <t>军训与军事理论</t>
    </r>
  </si>
  <si>
    <r>
      <rPr>
        <sz val="9"/>
        <color theme="1"/>
        <rFont val="宋体"/>
        <family val="3"/>
        <charset val="134"/>
      </rPr>
      <t>学生处</t>
    </r>
    <phoneticPr fontId="2" type="noConversion"/>
  </si>
  <si>
    <r>
      <rPr>
        <sz val="9"/>
        <color theme="1"/>
        <rFont val="宋体"/>
        <family val="3"/>
        <charset val="134"/>
      </rPr>
      <t>创新创业综合实践</t>
    </r>
    <phoneticPr fontId="2" type="noConversion"/>
  </si>
  <si>
    <r>
      <rPr>
        <sz val="9"/>
        <color theme="1"/>
        <rFont val="宋体"/>
        <family val="3"/>
        <charset val="134"/>
      </rPr>
      <t>创新创业讲座</t>
    </r>
    <phoneticPr fontId="2" type="noConversion"/>
  </si>
  <si>
    <r>
      <rPr>
        <sz val="9"/>
        <color theme="1"/>
        <rFont val="宋体"/>
        <family val="3"/>
        <charset val="134"/>
      </rPr>
      <t>劳动教育</t>
    </r>
    <phoneticPr fontId="2" type="noConversion"/>
  </si>
  <si>
    <r>
      <rPr>
        <sz val="9"/>
        <color theme="1"/>
        <rFont val="宋体"/>
        <family val="3"/>
        <charset val="134"/>
      </rPr>
      <t>工程训练</t>
    </r>
    <phoneticPr fontId="2" type="noConversion"/>
  </si>
  <si>
    <r>
      <rPr>
        <sz val="9"/>
        <color theme="1"/>
        <rFont val="宋体"/>
        <family val="3"/>
        <charset val="134"/>
      </rPr>
      <t>毕业论文（设计）</t>
    </r>
    <phoneticPr fontId="2" type="noConversion"/>
  </si>
  <si>
    <r>
      <rPr>
        <sz val="9"/>
        <color theme="1"/>
        <rFont val="宋体"/>
        <family val="3"/>
        <charset val="134"/>
      </rPr>
      <t>学分总计</t>
    </r>
  </si>
  <si>
    <r>
      <rPr>
        <sz val="9"/>
        <color theme="1"/>
        <rFont val="宋体"/>
        <family val="3"/>
        <charset val="134"/>
      </rPr>
      <t>素质拓展学分</t>
    </r>
    <phoneticPr fontId="2" type="noConversion"/>
  </si>
  <si>
    <r>
      <rPr>
        <sz val="9"/>
        <color theme="1"/>
        <rFont val="宋体"/>
        <family val="3"/>
        <charset val="134"/>
      </rPr>
      <t>数学实验（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）●</t>
    </r>
    <phoneticPr fontId="2" type="noConversion"/>
  </si>
  <si>
    <r>
      <rPr>
        <sz val="9"/>
        <color theme="1"/>
        <rFont val="宋体"/>
        <family val="3"/>
        <charset val="134"/>
      </rPr>
      <t>数学实验（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）●</t>
    </r>
    <phoneticPr fontId="2" type="noConversion"/>
  </si>
  <si>
    <r>
      <rPr>
        <sz val="9"/>
        <color theme="1"/>
        <rFont val="宋体"/>
        <family val="3"/>
        <charset val="134"/>
      </rPr>
      <t>概率论与数理统计</t>
    </r>
    <phoneticPr fontId="2" type="noConversion"/>
  </si>
  <si>
    <r>
      <rPr>
        <sz val="9"/>
        <color theme="1"/>
        <rFont val="宋体"/>
        <family val="3"/>
        <charset val="134"/>
      </rPr>
      <t>线性代数</t>
    </r>
    <phoneticPr fontId="2" type="noConversion"/>
  </si>
  <si>
    <r>
      <rPr>
        <sz val="9"/>
        <color theme="1"/>
        <rFont val="宋体"/>
        <family val="3"/>
        <charset val="134"/>
      </rPr>
      <t>大学物理（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</t>
    </r>
  </si>
  <si>
    <r>
      <rPr>
        <sz val="9"/>
        <color theme="1"/>
        <rFont val="宋体"/>
        <family val="3"/>
        <charset val="134"/>
      </rPr>
      <t>大学物理（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</t>
    </r>
  </si>
  <si>
    <r>
      <rPr>
        <sz val="9"/>
        <color theme="1"/>
        <rFont val="宋体"/>
        <family val="3"/>
        <charset val="134"/>
      </rPr>
      <t>大学物理实验（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）●</t>
    </r>
  </si>
  <si>
    <r>
      <rPr>
        <sz val="9"/>
        <color theme="1"/>
        <rFont val="宋体"/>
        <family val="3"/>
        <charset val="134"/>
      </rPr>
      <t>大学物理实验（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）●</t>
    </r>
  </si>
  <si>
    <r>
      <rPr>
        <sz val="9"/>
        <color theme="1"/>
        <rFont val="宋体"/>
        <family val="3"/>
        <charset val="134"/>
      </rPr>
      <t>工程化学</t>
    </r>
    <phoneticPr fontId="2" type="noConversion"/>
  </si>
  <si>
    <r>
      <rPr>
        <sz val="9"/>
        <color theme="1"/>
        <rFont val="宋体"/>
        <family val="3"/>
        <charset val="134"/>
      </rPr>
      <t>电工技术实验●</t>
    </r>
  </si>
  <si>
    <r>
      <rPr>
        <sz val="9"/>
        <color theme="1"/>
        <rFont val="宋体"/>
        <family val="3"/>
        <charset val="134"/>
      </rPr>
      <t>电子技术实验●</t>
    </r>
    <phoneticPr fontId="2" type="noConversion"/>
  </si>
  <si>
    <r>
      <rPr>
        <sz val="9"/>
        <color theme="1"/>
        <rFont val="宋体"/>
        <family val="3"/>
        <charset val="134"/>
      </rPr>
      <t>机械制图测绘●</t>
    </r>
    <phoneticPr fontId="2" type="noConversion"/>
  </si>
  <si>
    <r>
      <rPr>
        <sz val="9"/>
        <color theme="1"/>
        <rFont val="宋体"/>
        <family val="3"/>
        <charset val="134"/>
      </rPr>
      <t>热工基础</t>
    </r>
    <phoneticPr fontId="2" type="noConversion"/>
  </si>
  <si>
    <r>
      <rPr>
        <sz val="9"/>
        <color theme="1"/>
        <rFont val="宋体"/>
        <family val="3"/>
        <charset val="134"/>
      </rPr>
      <t>机械设计课程设计●</t>
    </r>
    <phoneticPr fontId="2" type="noConversion"/>
  </si>
  <si>
    <r>
      <rPr>
        <sz val="9"/>
        <color theme="1"/>
        <rFont val="宋体"/>
        <family val="3"/>
        <charset val="134"/>
      </rPr>
      <t>机械制造工艺学</t>
    </r>
    <phoneticPr fontId="2" type="noConversion"/>
  </si>
  <si>
    <r>
      <rPr>
        <sz val="9"/>
        <color theme="1"/>
        <rFont val="宋体"/>
        <family val="3"/>
        <charset val="134"/>
      </rPr>
      <t>多轴数控加工仿真</t>
    </r>
    <phoneticPr fontId="2" type="noConversion"/>
  </si>
  <si>
    <r>
      <rPr>
        <sz val="9"/>
        <color theme="1"/>
        <rFont val="宋体"/>
        <family val="3"/>
        <charset val="134"/>
      </rPr>
      <t>工业机器人技术基础和安全</t>
    </r>
    <phoneticPr fontId="2" type="noConversion"/>
  </si>
  <si>
    <r>
      <rPr>
        <sz val="9"/>
        <color theme="1"/>
        <rFont val="宋体"/>
        <family val="3"/>
        <charset val="134"/>
      </rPr>
      <t>工业机器人在线编程与操作</t>
    </r>
    <phoneticPr fontId="2" type="noConversion"/>
  </si>
  <si>
    <r>
      <rPr>
        <sz val="9"/>
        <color theme="1"/>
        <rFont val="宋体"/>
        <family val="3"/>
        <charset val="134"/>
      </rPr>
      <t>工业机器人夹具设计</t>
    </r>
    <phoneticPr fontId="2" type="noConversion"/>
  </si>
  <si>
    <r>
      <rPr>
        <sz val="9"/>
        <color theme="1"/>
        <rFont val="宋体"/>
        <family val="3"/>
        <charset val="134"/>
      </rPr>
      <t>工业机器人系统集成与应用</t>
    </r>
    <phoneticPr fontId="2" type="noConversion"/>
  </si>
  <si>
    <r>
      <rPr>
        <sz val="9"/>
        <color theme="1"/>
        <rFont val="宋体"/>
        <family val="3"/>
        <charset val="134"/>
      </rPr>
      <t>机器人视觉技术及应用</t>
    </r>
    <phoneticPr fontId="2" type="noConversion"/>
  </si>
  <si>
    <r>
      <rPr>
        <sz val="9"/>
        <color theme="1"/>
        <rFont val="宋体"/>
        <family val="3"/>
        <charset val="134"/>
      </rPr>
      <t>现代工业网络与控制技术●</t>
    </r>
    <phoneticPr fontId="2" type="noConversion"/>
  </si>
  <si>
    <r>
      <rPr>
        <sz val="9"/>
        <color theme="1"/>
        <rFont val="宋体"/>
        <family val="3"/>
        <charset val="134"/>
      </rPr>
      <t>数控加工综合实践（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</t>
    </r>
    <phoneticPr fontId="2" type="noConversion"/>
  </si>
  <si>
    <r>
      <rPr>
        <sz val="9"/>
        <color theme="1"/>
        <rFont val="宋体"/>
        <family val="3"/>
        <charset val="134"/>
      </rPr>
      <t>数控加工综合实践（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</t>
    </r>
    <phoneticPr fontId="2" type="noConversion"/>
  </si>
  <si>
    <r>
      <rPr>
        <sz val="9"/>
        <color theme="1"/>
        <rFont val="宋体"/>
        <family val="3"/>
        <charset val="134"/>
      </rPr>
      <t>工业机器人综合实践（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</t>
    </r>
    <phoneticPr fontId="2" type="noConversion"/>
  </si>
  <si>
    <r>
      <rPr>
        <sz val="9"/>
        <color theme="1"/>
        <rFont val="宋体"/>
        <family val="3"/>
        <charset val="134"/>
      </rPr>
      <t>工业机器人综合实践（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</t>
    </r>
    <phoneticPr fontId="2" type="noConversion"/>
  </si>
  <si>
    <r>
      <rPr>
        <sz val="9"/>
        <color theme="1"/>
        <rFont val="宋体"/>
        <family val="3"/>
        <charset val="134"/>
      </rP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宋体"/>
        <family val="3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宋体"/>
        <family val="3"/>
        <charset val="134"/>
      </rPr>
      <t>课程后缀：●为独立设置的实验课；※为核心课程；★为企业实施课程，☆为校企联合教学课程；▲为全外语课程，△为双语课程。</t>
    </r>
    <phoneticPr fontId="2" type="noConversion"/>
  </si>
  <si>
    <t>选修（模块一：数字化）</t>
    <phoneticPr fontId="2" type="noConversion"/>
  </si>
  <si>
    <t>选修（模块二：机器人应用）</t>
    <phoneticPr fontId="2" type="noConversion"/>
  </si>
  <si>
    <t>可编程控制器应用技术</t>
    <phoneticPr fontId="2" type="noConversion"/>
  </si>
  <si>
    <r>
      <rPr>
        <sz val="8"/>
        <color theme="1"/>
        <rFont val="宋体"/>
        <family val="3"/>
        <charset val="134"/>
      </rPr>
      <t>工业机器人离线编程与仿真技术</t>
    </r>
    <phoneticPr fontId="2" type="noConversion"/>
  </si>
  <si>
    <t>课程类别</t>
    <phoneticPr fontId="2" type="noConversion"/>
  </si>
  <si>
    <t>学分</t>
    <phoneticPr fontId="2" type="noConversion"/>
  </si>
  <si>
    <t>学分比例</t>
    <phoneticPr fontId="2" type="noConversion"/>
  </si>
  <si>
    <t>课堂教学课程</t>
    <phoneticPr fontId="2" type="noConversion"/>
  </si>
  <si>
    <t>必修课</t>
    <phoneticPr fontId="2" type="noConversion"/>
  </si>
  <si>
    <t>综合素质选修课</t>
    <phoneticPr fontId="2" type="noConversion"/>
  </si>
  <si>
    <t>学科基础课程</t>
    <phoneticPr fontId="2" type="noConversion"/>
  </si>
  <si>
    <t>公共基础课</t>
    <phoneticPr fontId="2" type="noConversion"/>
  </si>
  <si>
    <t>专业基础必修课</t>
    <phoneticPr fontId="2" type="noConversion"/>
  </si>
  <si>
    <t>专业课程</t>
    <phoneticPr fontId="2" type="noConversion"/>
  </si>
  <si>
    <t>专业必修课</t>
    <phoneticPr fontId="2" type="noConversion"/>
  </si>
  <si>
    <t>专业选修课</t>
    <phoneticPr fontId="2" type="noConversion"/>
  </si>
  <si>
    <t>小计</t>
    <phoneticPr fontId="2" type="noConversion"/>
  </si>
  <si>
    <t>实践教学</t>
    <phoneticPr fontId="2" type="noConversion"/>
  </si>
  <si>
    <t>集中实践环节</t>
    <phoneticPr fontId="2" type="noConversion"/>
  </si>
  <si>
    <t>综合实践</t>
    <phoneticPr fontId="2" type="noConversion"/>
  </si>
  <si>
    <t>专业实践必修</t>
    <phoneticPr fontId="2" type="noConversion"/>
  </si>
  <si>
    <t>专业实践选修</t>
    <phoneticPr fontId="2" type="noConversion"/>
  </si>
  <si>
    <t>总计</t>
    <phoneticPr fontId="2" type="noConversion"/>
  </si>
  <si>
    <t>独立设置的实践课程学分</t>
    <phoneticPr fontId="2" type="noConversion"/>
  </si>
  <si>
    <t>实践教学学分占总学分比例</t>
    <phoneticPr fontId="2" type="noConversion"/>
  </si>
  <si>
    <t>选修课学分占总学分比例</t>
    <phoneticPr fontId="2" type="noConversion"/>
  </si>
  <si>
    <t>学科基础课、专业课课内实践</t>
  </si>
  <si>
    <t>2150020</t>
    <phoneticPr fontId="2" type="noConversion"/>
  </si>
  <si>
    <t>机械类专业创新创业基础</t>
    <phoneticPr fontId="2" type="noConversion"/>
  </si>
  <si>
    <t>2085012</t>
    <phoneticPr fontId="2" type="noConversion"/>
  </si>
  <si>
    <t>2080500</t>
    <phoneticPr fontId="2" type="noConversion"/>
  </si>
  <si>
    <t>2089158</t>
    <phoneticPr fontId="2" type="noConversion"/>
  </si>
  <si>
    <t>2089163</t>
    <phoneticPr fontId="2" type="noConversion"/>
  </si>
  <si>
    <t>2089158</t>
    <phoneticPr fontId="2" type="noConversion"/>
  </si>
  <si>
    <t>2089163</t>
    <phoneticPr fontId="2" type="noConversion"/>
  </si>
  <si>
    <t>毕业实习</t>
    <phoneticPr fontId="2" type="noConversion"/>
  </si>
  <si>
    <t>电工技术基础※</t>
    <phoneticPr fontId="2" type="noConversion"/>
  </si>
  <si>
    <t>自动控制原理※</t>
    <phoneticPr fontId="2" type="noConversion"/>
  </si>
  <si>
    <t>机械设计※</t>
    <phoneticPr fontId="2" type="noConversion"/>
  </si>
  <si>
    <t>机械原理※</t>
    <phoneticPr fontId="2" type="noConversion"/>
  </si>
  <si>
    <t>材料力学※</t>
    <phoneticPr fontId="2" type="noConversion"/>
  </si>
  <si>
    <t>理论力学※</t>
    <phoneticPr fontId="2" type="noConversion"/>
  </si>
  <si>
    <t>机械制图※</t>
    <phoneticPr fontId="2" type="noConversion"/>
  </si>
  <si>
    <t>电子技术基础※</t>
    <phoneticPr fontId="2" type="noConversion"/>
  </si>
  <si>
    <t>人工智能基础</t>
    <phoneticPr fontId="2" type="noConversion"/>
  </si>
  <si>
    <r>
      <rPr>
        <sz val="9"/>
        <color theme="1"/>
        <rFont val="宋体"/>
        <family val="3"/>
        <charset val="134"/>
      </rPr>
      <t>√</t>
    </r>
  </si>
  <si>
    <t>流体力学及液压与气动※</t>
    <phoneticPr fontId="2" type="noConversion"/>
  </si>
  <si>
    <t>工程材料与成型技术基础△※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</si>
</sst>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0_ "/>
  </numFmts>
  <fonts count="21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sz val="10.5"/>
      <name val="黑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theme="1"/>
      <name val="宋体"/>
      <family val="3"/>
      <charset val="134"/>
    </font>
    <font>
      <sz val="10.5"/>
      <color rgb="FFFF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9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 readingOrder="1"/>
    </xf>
    <xf numFmtId="0" fontId="9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 readingOrder="1"/>
    </xf>
    <xf numFmtId="0" fontId="14" fillId="0" borderId="0" xfId="0" applyFont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9" fontId="11" fillId="0" borderId="1" xfId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9" fontId="10" fillId="0" borderId="17" xfId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/>
    </xf>
    <xf numFmtId="9" fontId="10" fillId="0" borderId="4" xfId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horizontal="center" vertical="center" shrinkToFit="1"/>
    </xf>
    <xf numFmtId="0" fontId="12" fillId="2" borderId="1" xfId="5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shrinkToFi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>
      <alignment vertical="center"/>
    </xf>
    <xf numFmtId="0" fontId="12" fillId="2" borderId="1" xfId="5" applyFont="1" applyFill="1" applyBorder="1" applyAlignment="1">
      <alignment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shrinkToFi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>
      <alignment vertical="center"/>
    </xf>
    <xf numFmtId="0" fontId="16" fillId="2" borderId="20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shrinkToFi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textRotation="255" wrapText="1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shrinkToFi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>
      <alignment vertical="center"/>
    </xf>
    <xf numFmtId="0" fontId="16" fillId="2" borderId="1" xfId="0" applyFont="1" applyFill="1" applyBorder="1" applyAlignment="1">
      <alignment horizontal="center" vertical="center" textRotation="255" wrapText="1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vertical="top"/>
    </xf>
    <xf numFmtId="49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 shrinkToFit="1"/>
    </xf>
    <xf numFmtId="0" fontId="16" fillId="2" borderId="1" xfId="0" applyFont="1" applyFill="1" applyBorder="1" applyAlignment="1">
      <alignment horizontal="center" vertical="center" textRotation="255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shrinkToFit="1"/>
    </xf>
    <xf numFmtId="176" fontId="12" fillId="2" borderId="1" xfId="0" applyNumberFormat="1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 shrinkToFit="1"/>
    </xf>
    <xf numFmtId="176" fontId="12" fillId="2" borderId="1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textRotation="255"/>
    </xf>
    <xf numFmtId="49" fontId="12" fillId="2" borderId="7" xfId="0" applyNumberFormat="1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textRotation="255"/>
    </xf>
    <xf numFmtId="176" fontId="12" fillId="2" borderId="1" xfId="0" applyNumberFormat="1" applyFont="1" applyFill="1" applyBorder="1" applyAlignment="1">
      <alignment horizontal="center" vertical="center" wrapText="1" shrinkToFit="1"/>
    </xf>
    <xf numFmtId="176" fontId="12" fillId="2" borderId="2" xfId="0" applyNumberFormat="1" applyFont="1" applyFill="1" applyBorder="1" applyAlignment="1">
      <alignment horizontal="center" vertical="center" shrinkToFit="1"/>
    </xf>
    <xf numFmtId="176" fontId="12" fillId="2" borderId="1" xfId="0" applyNumberFormat="1" applyFont="1" applyFill="1" applyBorder="1" applyAlignment="1">
      <alignment vertical="center" shrinkToFit="1"/>
    </xf>
    <xf numFmtId="177" fontId="12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shrinkToFit="1"/>
    </xf>
    <xf numFmtId="0" fontId="13" fillId="2" borderId="2" xfId="0" applyFont="1" applyFill="1" applyBorder="1" applyAlignment="1">
      <alignment horizontal="center" vertical="center"/>
    </xf>
    <xf numFmtId="176" fontId="12" fillId="2" borderId="2" xfId="0" applyNumberFormat="1" applyFont="1" applyFill="1" applyBorder="1" applyAlignment="1">
      <alignment horizontal="center" vertical="center"/>
    </xf>
    <xf numFmtId="176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textRotation="255"/>
    </xf>
    <xf numFmtId="49" fontId="12" fillId="2" borderId="19" xfId="0" applyNumberFormat="1" applyFont="1" applyFill="1" applyBorder="1" applyAlignment="1">
      <alignment horizontal="center" vertical="center" wrapText="1"/>
    </xf>
    <xf numFmtId="49" fontId="12" fillId="2" borderId="21" xfId="0" applyNumberFormat="1" applyFont="1" applyFill="1" applyBorder="1" applyAlignment="1">
      <alignment horizontal="center" vertical="center" wrapText="1"/>
    </xf>
    <xf numFmtId="49" fontId="12" fillId="2" borderId="7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textRotation="255" wrapText="1"/>
    </xf>
    <xf numFmtId="0" fontId="16" fillId="2" borderId="11" xfId="0" applyFont="1" applyFill="1" applyBorder="1" applyAlignment="1">
      <alignment horizontal="center" vertical="center" textRotation="255" wrapText="1"/>
    </xf>
    <xf numFmtId="0" fontId="12" fillId="2" borderId="1" xfId="3" applyFont="1" applyFill="1" applyBorder="1" applyAlignment="1">
      <alignment horizontal="center" vertical="center" shrinkToFit="1"/>
    </xf>
    <xf numFmtId="0" fontId="12" fillId="2" borderId="1" xfId="4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 shrinkToFit="1"/>
    </xf>
    <xf numFmtId="0" fontId="18" fillId="2" borderId="1" xfId="0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/>
    </xf>
    <xf numFmtId="0" fontId="12" fillId="2" borderId="1" xfId="3" applyFont="1" applyFill="1" applyBorder="1" applyAlignment="1">
      <alignment horizontal="center" vertical="center" wrapText="1"/>
    </xf>
    <xf numFmtId="0" fontId="12" fillId="2" borderId="1" xfId="7" applyFont="1" applyFill="1" applyBorder="1" applyAlignment="1">
      <alignment horizontal="center" vertical="center" wrapText="1"/>
    </xf>
    <xf numFmtId="0" fontId="12" fillId="2" borderId="1" xfId="7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textRotation="255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center" vertical="center" shrinkToFit="1"/>
    </xf>
  </cellXfs>
  <cellStyles count="8">
    <cellStyle name="百分比" xfId="1" builtinId="5"/>
    <cellStyle name="常规" xfId="0" builtinId="0"/>
    <cellStyle name="常规 10 2 3" xfId="5"/>
    <cellStyle name="常规 13" xfId="4"/>
    <cellStyle name="常规 2" xfId="2"/>
    <cellStyle name="常规 6" xfId="7"/>
    <cellStyle name="常规 7 2 2" xfId="6"/>
    <cellStyle name="常规 9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314;&#26725;&#23398;&#38498;\&#26426;&#26800;&#31995;&#31995;&#37096;\&#20154;&#25165;&#22521;&#20859;&#26041;&#26696;\2023&#32423;&#20154;&#25165;&#22521;&#20859;&#26041;&#26696;\2022&#21644;2023&#32423;&#26426;&#26800;&#35774;&#35745;&#21046;&#36896;&#21450;&#20854;&#33258;&#21160;&#21270;&#19987;&#19994;&#20154;&#25165;&#22521;&#20859;&#26041;&#26696;\4.&#12298;&#26412;&#31185;&#19987;&#19994;&#25945;&#23398;&#35745;&#21010;&#34920;&#27169;&#26495;&#12299;-&#26426;&#26800;&#65288;2022&#32423;&#65289;&#21512;&#24182;&#19987;&#19994;&#26041;&#2152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教学计划表-22级"/>
      <sheetName val="学分与学时分配表-22级"/>
      <sheetName val="教学进度表 -22级"/>
      <sheetName val="教学进度表 -23级"/>
      <sheetName val="开课单位说明"/>
    </sheetNames>
    <sheetDataSet>
      <sheetData sheetId="0">
        <row r="24">
          <cell r="F24">
            <v>46</v>
          </cell>
          <cell r="G24">
            <v>800</v>
          </cell>
        </row>
        <row r="28">
          <cell r="F28">
            <v>9</v>
          </cell>
          <cell r="G28">
            <v>144</v>
          </cell>
        </row>
        <row r="39">
          <cell r="F39">
            <v>26</v>
          </cell>
          <cell r="G39">
            <v>416</v>
          </cell>
        </row>
        <row r="51">
          <cell r="F51">
            <v>26</v>
          </cell>
          <cell r="G51">
            <v>416</v>
          </cell>
        </row>
        <row r="57">
          <cell r="G57">
            <v>176</v>
          </cell>
        </row>
        <row r="82">
          <cell r="F82">
            <v>6</v>
          </cell>
          <cell r="G82">
            <v>96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98"/>
  <sheetViews>
    <sheetView tabSelected="1" zoomScaleNormal="100" workbookViewId="0">
      <pane xSplit="2" ySplit="2" topLeftCell="C57" activePane="bottomRight" state="frozen"/>
      <selection pane="topRight" activeCell="C1" sqref="C1"/>
      <selection pane="bottomLeft" activeCell="A3" sqref="A3"/>
      <selection pane="bottomRight" activeCell="T65" sqref="T65"/>
    </sheetView>
  </sheetViews>
  <sheetFormatPr defaultColWidth="11" defaultRowHeight="12" x14ac:dyDescent="0.15"/>
  <cols>
    <col min="1" max="2" width="3.625" style="63" customWidth="1"/>
    <col min="3" max="3" width="3.125" style="77" customWidth="1"/>
    <col min="4" max="4" width="7" style="77" customWidth="1"/>
    <col min="5" max="5" width="21.125" style="77" customWidth="1"/>
    <col min="6" max="6" width="4.125" style="77" customWidth="1"/>
    <col min="7" max="7" width="4.125" style="138" customWidth="1"/>
    <col min="8" max="10" width="4" style="77" customWidth="1"/>
    <col min="11" max="18" width="2.5" style="77" customWidth="1"/>
    <col min="19" max="19" width="5.5" style="77" customWidth="1"/>
    <col min="20" max="239" width="11" style="77" customWidth="1"/>
    <col min="240" max="16384" width="11" style="78"/>
  </cols>
  <sheetData>
    <row r="1" spans="1:239" s="64" customFormat="1" ht="27.95" customHeight="1" x14ac:dyDescent="0.15">
      <c r="A1" s="58" t="s">
        <v>26</v>
      </c>
      <c r="B1" s="59" t="s">
        <v>27</v>
      </c>
      <c r="C1" s="60" t="s">
        <v>28</v>
      </c>
      <c r="D1" s="59" t="s">
        <v>44</v>
      </c>
      <c r="E1" s="59" t="s">
        <v>29</v>
      </c>
      <c r="F1" s="61" t="s">
        <v>42</v>
      </c>
      <c r="G1" s="62" t="s">
        <v>43</v>
      </c>
      <c r="H1" s="61" t="s">
        <v>41</v>
      </c>
      <c r="I1" s="59" t="s">
        <v>30</v>
      </c>
      <c r="J1" s="59"/>
      <c r="K1" s="59" t="s">
        <v>31</v>
      </c>
      <c r="L1" s="59"/>
      <c r="M1" s="59"/>
      <c r="N1" s="59"/>
      <c r="O1" s="59"/>
      <c r="P1" s="59"/>
      <c r="Q1" s="59"/>
      <c r="R1" s="59"/>
      <c r="S1" s="59" t="s">
        <v>40</v>
      </c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/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/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/>
      <c r="EW1" s="63"/>
      <c r="EX1" s="63"/>
      <c r="EY1" s="63"/>
      <c r="EZ1" s="63"/>
      <c r="FA1" s="63"/>
      <c r="FB1" s="63"/>
      <c r="FC1" s="63"/>
      <c r="FD1" s="63"/>
      <c r="FE1" s="63"/>
      <c r="FF1" s="63"/>
      <c r="FG1" s="63"/>
      <c r="FH1" s="63"/>
      <c r="FI1" s="63"/>
      <c r="FJ1" s="63"/>
      <c r="FK1" s="63"/>
      <c r="FL1" s="63"/>
      <c r="FM1" s="63"/>
      <c r="FN1" s="63"/>
      <c r="FO1" s="63"/>
      <c r="FP1" s="63"/>
      <c r="FQ1" s="63"/>
      <c r="FR1" s="63"/>
      <c r="FS1" s="63"/>
      <c r="FT1" s="63"/>
      <c r="FU1" s="63"/>
      <c r="FV1" s="63"/>
      <c r="FW1" s="63"/>
      <c r="FX1" s="63"/>
      <c r="FY1" s="63"/>
      <c r="FZ1" s="63"/>
      <c r="GA1" s="63"/>
      <c r="GB1" s="63"/>
      <c r="GC1" s="63"/>
      <c r="GD1" s="63"/>
      <c r="GE1" s="63"/>
      <c r="GF1" s="63"/>
      <c r="GG1" s="63"/>
      <c r="GH1" s="63"/>
      <c r="GI1" s="63"/>
      <c r="GJ1" s="63"/>
      <c r="GK1" s="63"/>
      <c r="GL1" s="63"/>
      <c r="GM1" s="63"/>
      <c r="GN1" s="63"/>
      <c r="GO1" s="63"/>
      <c r="GP1" s="63"/>
      <c r="GQ1" s="63"/>
      <c r="GR1" s="63"/>
      <c r="GS1" s="63"/>
      <c r="GT1" s="63"/>
      <c r="GU1" s="63"/>
      <c r="GV1" s="63"/>
      <c r="GW1" s="63"/>
      <c r="GX1" s="63"/>
      <c r="GY1" s="63"/>
      <c r="GZ1" s="63"/>
      <c r="HA1" s="63"/>
      <c r="HB1" s="63"/>
      <c r="HC1" s="63"/>
      <c r="HD1" s="63"/>
      <c r="HE1" s="63"/>
      <c r="HF1" s="63"/>
      <c r="HG1" s="63"/>
      <c r="HH1" s="63"/>
      <c r="HI1" s="63"/>
      <c r="HJ1" s="63"/>
      <c r="HK1" s="63"/>
      <c r="HL1" s="63"/>
      <c r="HM1" s="63"/>
      <c r="HN1" s="63"/>
      <c r="HO1" s="63"/>
      <c r="HP1" s="63"/>
      <c r="HQ1" s="63"/>
      <c r="HR1" s="63"/>
      <c r="HS1" s="63"/>
      <c r="HT1" s="63"/>
      <c r="HU1" s="63"/>
      <c r="HV1" s="63"/>
      <c r="HW1" s="63"/>
      <c r="HX1" s="63"/>
      <c r="HY1" s="63"/>
      <c r="HZ1" s="63"/>
      <c r="IA1" s="63"/>
      <c r="IB1" s="63"/>
      <c r="IC1" s="63"/>
      <c r="ID1" s="63"/>
      <c r="IE1" s="63"/>
    </row>
    <row r="2" spans="1:239" s="64" customFormat="1" ht="20.100000000000001" customHeight="1" thickBot="1" x14ac:dyDescent="0.2">
      <c r="A2" s="65"/>
      <c r="B2" s="66"/>
      <c r="C2" s="67"/>
      <c r="D2" s="66"/>
      <c r="E2" s="66"/>
      <c r="F2" s="68"/>
      <c r="G2" s="69"/>
      <c r="H2" s="68"/>
      <c r="I2" s="70" t="s">
        <v>11</v>
      </c>
      <c r="J2" s="70" t="s">
        <v>12</v>
      </c>
      <c r="K2" s="70">
        <v>1</v>
      </c>
      <c r="L2" s="70">
        <v>2</v>
      </c>
      <c r="M2" s="70">
        <v>3</v>
      </c>
      <c r="N2" s="70">
        <v>4</v>
      </c>
      <c r="O2" s="70">
        <v>5</v>
      </c>
      <c r="P2" s="70">
        <v>6</v>
      </c>
      <c r="Q2" s="70">
        <v>7</v>
      </c>
      <c r="R2" s="70">
        <v>8</v>
      </c>
      <c r="S2" s="66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I2" s="63"/>
      <c r="FJ2" s="63"/>
      <c r="FK2" s="63"/>
      <c r="FL2" s="63"/>
      <c r="FM2" s="63"/>
      <c r="FN2" s="63"/>
      <c r="FO2" s="63"/>
      <c r="FP2" s="63"/>
      <c r="FQ2" s="63"/>
      <c r="FR2" s="63"/>
      <c r="FS2" s="63"/>
      <c r="FT2" s="63"/>
      <c r="FU2" s="63"/>
      <c r="FV2" s="63"/>
      <c r="FW2" s="63"/>
      <c r="FX2" s="63"/>
      <c r="FY2" s="63"/>
      <c r="FZ2" s="63"/>
      <c r="GA2" s="63"/>
      <c r="GB2" s="63"/>
      <c r="GC2" s="63"/>
      <c r="GD2" s="63"/>
      <c r="GE2" s="63"/>
      <c r="GF2" s="63"/>
      <c r="GG2" s="63"/>
      <c r="GH2" s="63"/>
      <c r="GI2" s="63"/>
      <c r="GJ2" s="63"/>
      <c r="GK2" s="63"/>
      <c r="GL2" s="63"/>
      <c r="GM2" s="63"/>
      <c r="GN2" s="63"/>
      <c r="GO2" s="63"/>
      <c r="GP2" s="63"/>
      <c r="GQ2" s="63"/>
      <c r="GR2" s="63"/>
      <c r="GS2" s="63"/>
      <c r="GT2" s="63"/>
      <c r="GU2" s="63"/>
      <c r="GV2" s="63"/>
      <c r="GW2" s="63"/>
      <c r="GX2" s="63"/>
      <c r="GY2" s="63"/>
      <c r="GZ2" s="63"/>
      <c r="HA2" s="63"/>
      <c r="HB2" s="63"/>
      <c r="HC2" s="63"/>
      <c r="HD2" s="63"/>
      <c r="HE2" s="63"/>
      <c r="HF2" s="63"/>
      <c r="HG2" s="63"/>
      <c r="HH2" s="63"/>
      <c r="HI2" s="63"/>
      <c r="HJ2" s="63"/>
      <c r="HK2" s="63"/>
      <c r="HL2" s="63"/>
      <c r="HM2" s="63"/>
      <c r="HN2" s="63"/>
      <c r="HO2" s="63"/>
      <c r="HP2" s="63"/>
      <c r="HQ2" s="63"/>
      <c r="HR2" s="63"/>
      <c r="HS2" s="63"/>
      <c r="HT2" s="63"/>
      <c r="HU2" s="63"/>
      <c r="HV2" s="63"/>
      <c r="HW2" s="63"/>
      <c r="HX2" s="63"/>
      <c r="HY2" s="63"/>
      <c r="HZ2" s="63"/>
      <c r="IA2" s="63"/>
      <c r="IB2" s="63"/>
      <c r="IC2" s="63"/>
      <c r="ID2" s="63"/>
      <c r="IE2" s="63"/>
    </row>
    <row r="3" spans="1:239" ht="20.100000000000001" customHeight="1" x14ac:dyDescent="0.15">
      <c r="A3" s="71" t="s">
        <v>25</v>
      </c>
      <c r="B3" s="72" t="s">
        <v>21</v>
      </c>
      <c r="C3" s="73">
        <v>1</v>
      </c>
      <c r="D3" s="74" t="s">
        <v>76</v>
      </c>
      <c r="E3" s="75" t="s">
        <v>112</v>
      </c>
      <c r="F3" s="73">
        <v>3</v>
      </c>
      <c r="G3" s="76">
        <v>48</v>
      </c>
      <c r="H3" s="73"/>
      <c r="I3" s="75">
        <v>32</v>
      </c>
      <c r="J3" s="75">
        <v>16</v>
      </c>
      <c r="K3" s="75">
        <v>3</v>
      </c>
      <c r="L3" s="75"/>
      <c r="M3" s="75"/>
      <c r="N3" s="75"/>
      <c r="O3" s="75"/>
      <c r="P3" s="75"/>
      <c r="Q3" s="75"/>
      <c r="R3" s="75"/>
      <c r="S3" s="73" t="s">
        <v>113</v>
      </c>
    </row>
    <row r="4" spans="1:239" ht="20.100000000000001" customHeight="1" x14ac:dyDescent="0.15">
      <c r="A4" s="71"/>
      <c r="B4" s="79"/>
      <c r="C4" s="29">
        <v>2</v>
      </c>
      <c r="D4" s="80" t="s">
        <v>20</v>
      </c>
      <c r="E4" s="28" t="s">
        <v>114</v>
      </c>
      <c r="F4" s="29">
        <v>3</v>
      </c>
      <c r="G4" s="27">
        <v>48</v>
      </c>
      <c r="H4" s="29" t="s">
        <v>0</v>
      </c>
      <c r="I4" s="28">
        <v>48</v>
      </c>
      <c r="J4" s="28"/>
      <c r="K4" s="28"/>
      <c r="L4" s="28">
        <v>3</v>
      </c>
      <c r="M4" s="28"/>
      <c r="N4" s="29"/>
      <c r="O4" s="28"/>
      <c r="P4" s="28"/>
      <c r="Q4" s="28"/>
      <c r="R4" s="28"/>
      <c r="S4" s="29" t="s">
        <v>113</v>
      </c>
      <c r="T4" s="81"/>
    </row>
    <row r="5" spans="1:239" ht="20.100000000000001" customHeight="1" x14ac:dyDescent="0.15">
      <c r="A5" s="71"/>
      <c r="B5" s="79"/>
      <c r="C5" s="29">
        <v>3</v>
      </c>
      <c r="D5" s="80" t="s">
        <v>77</v>
      </c>
      <c r="E5" s="28" t="s">
        <v>115</v>
      </c>
      <c r="F5" s="29">
        <v>3</v>
      </c>
      <c r="G5" s="27">
        <v>48</v>
      </c>
      <c r="H5" s="29" t="s">
        <v>0</v>
      </c>
      <c r="I5" s="28">
        <v>48</v>
      </c>
      <c r="J5" s="28"/>
      <c r="K5" s="28"/>
      <c r="L5" s="28"/>
      <c r="M5" s="28">
        <v>3</v>
      </c>
      <c r="N5" s="28"/>
      <c r="O5" s="28"/>
      <c r="P5" s="29"/>
      <c r="Q5" s="29"/>
      <c r="R5" s="29"/>
      <c r="S5" s="29" t="s">
        <v>113</v>
      </c>
    </row>
    <row r="6" spans="1:239" ht="20.100000000000001" customHeight="1" x14ac:dyDescent="0.15">
      <c r="A6" s="71"/>
      <c r="B6" s="79"/>
      <c r="C6" s="29">
        <v>4</v>
      </c>
      <c r="D6" s="80" t="s">
        <v>18</v>
      </c>
      <c r="E6" s="27" t="s">
        <v>116</v>
      </c>
      <c r="F6" s="29">
        <v>3</v>
      </c>
      <c r="G6" s="27">
        <v>48</v>
      </c>
      <c r="H6" s="29" t="s">
        <v>0</v>
      </c>
      <c r="I6" s="29">
        <v>40</v>
      </c>
      <c r="J6" s="29">
        <v>8</v>
      </c>
      <c r="K6" s="28"/>
      <c r="L6" s="28"/>
      <c r="M6" s="28"/>
      <c r="N6" s="29">
        <v>3</v>
      </c>
      <c r="O6" s="28"/>
      <c r="P6" s="29"/>
      <c r="Q6" s="29"/>
      <c r="R6" s="29"/>
      <c r="S6" s="29" t="s">
        <v>113</v>
      </c>
    </row>
    <row r="7" spans="1:239" ht="20.100000000000001" customHeight="1" x14ac:dyDescent="0.15">
      <c r="A7" s="71"/>
      <c r="B7" s="79"/>
      <c r="C7" s="29">
        <v>5</v>
      </c>
      <c r="D7" s="29">
        <v>2110021</v>
      </c>
      <c r="E7" s="27" t="s">
        <v>117</v>
      </c>
      <c r="F7" s="29">
        <v>3</v>
      </c>
      <c r="G7" s="27">
        <v>48</v>
      </c>
      <c r="H7" s="29" t="s">
        <v>0</v>
      </c>
      <c r="I7" s="29">
        <v>40</v>
      </c>
      <c r="J7" s="29">
        <v>8</v>
      </c>
      <c r="K7" s="29"/>
      <c r="L7" s="29"/>
      <c r="M7" s="29"/>
      <c r="N7" s="29">
        <v>3</v>
      </c>
      <c r="O7" s="29"/>
      <c r="P7" s="29"/>
      <c r="Q7" s="29"/>
      <c r="R7" s="29"/>
      <c r="S7" s="29" t="s">
        <v>113</v>
      </c>
    </row>
    <row r="8" spans="1:239" ht="20.100000000000001" customHeight="1" x14ac:dyDescent="0.15">
      <c r="A8" s="71"/>
      <c r="B8" s="79"/>
      <c r="C8" s="29">
        <v>6</v>
      </c>
      <c r="D8" s="80" t="s">
        <v>19</v>
      </c>
      <c r="E8" s="28" t="s">
        <v>118</v>
      </c>
      <c r="F8" s="29">
        <v>2</v>
      </c>
      <c r="G8" s="27">
        <v>32</v>
      </c>
      <c r="H8" s="29"/>
      <c r="I8" s="28"/>
      <c r="J8" s="28">
        <v>32</v>
      </c>
      <c r="K8" s="28" t="s">
        <v>235</v>
      </c>
      <c r="L8" s="28" t="s">
        <v>235</v>
      </c>
      <c r="M8" s="28" t="s">
        <v>235</v>
      </c>
      <c r="N8" s="28" t="s">
        <v>235</v>
      </c>
      <c r="O8" s="28" t="s">
        <v>235</v>
      </c>
      <c r="P8" s="28" t="s">
        <v>235</v>
      </c>
      <c r="Q8" s="28"/>
      <c r="R8" s="28"/>
      <c r="S8" s="29" t="s">
        <v>113</v>
      </c>
    </row>
    <row r="9" spans="1:239" ht="20.100000000000001" customHeight="1" x14ac:dyDescent="0.15">
      <c r="A9" s="71"/>
      <c r="B9" s="79"/>
      <c r="C9" s="29">
        <v>7</v>
      </c>
      <c r="D9" s="80">
        <v>2020229</v>
      </c>
      <c r="E9" s="28" t="s">
        <v>119</v>
      </c>
      <c r="F9" s="29">
        <v>4</v>
      </c>
      <c r="G9" s="27">
        <v>64</v>
      </c>
      <c r="H9" s="29" t="s">
        <v>0</v>
      </c>
      <c r="I9" s="28">
        <v>48</v>
      </c>
      <c r="J9" s="28">
        <v>16</v>
      </c>
      <c r="K9" s="28">
        <v>4</v>
      </c>
      <c r="L9" s="28"/>
      <c r="M9" s="28"/>
      <c r="N9" s="28"/>
      <c r="O9" s="28"/>
      <c r="P9" s="28"/>
      <c r="Q9" s="28"/>
      <c r="R9" s="28"/>
      <c r="S9" s="29" t="s">
        <v>120</v>
      </c>
    </row>
    <row r="10" spans="1:239" ht="20.100000000000001" customHeight="1" x14ac:dyDescent="0.15">
      <c r="A10" s="71"/>
      <c r="B10" s="79"/>
      <c r="C10" s="29">
        <v>8</v>
      </c>
      <c r="D10" s="80">
        <v>2020230</v>
      </c>
      <c r="E10" s="28" t="s">
        <v>121</v>
      </c>
      <c r="F10" s="29">
        <v>4</v>
      </c>
      <c r="G10" s="27">
        <v>64</v>
      </c>
      <c r="H10" s="29" t="s">
        <v>0</v>
      </c>
      <c r="I10" s="28">
        <v>48</v>
      </c>
      <c r="J10" s="28">
        <v>16</v>
      </c>
      <c r="K10" s="28"/>
      <c r="L10" s="28">
        <v>4</v>
      </c>
      <c r="M10" s="28"/>
      <c r="N10" s="28"/>
      <c r="O10" s="28"/>
      <c r="P10" s="28"/>
      <c r="Q10" s="28"/>
      <c r="R10" s="28"/>
      <c r="S10" s="29" t="s">
        <v>120</v>
      </c>
    </row>
    <row r="11" spans="1:239" ht="20.100000000000001" customHeight="1" x14ac:dyDescent="0.15">
      <c r="A11" s="71"/>
      <c r="B11" s="79"/>
      <c r="C11" s="29">
        <v>9</v>
      </c>
      <c r="D11" s="80">
        <v>2020231</v>
      </c>
      <c r="E11" s="28" t="s">
        <v>122</v>
      </c>
      <c r="F11" s="29">
        <v>4</v>
      </c>
      <c r="G11" s="27">
        <v>64</v>
      </c>
      <c r="H11" s="29" t="s">
        <v>0</v>
      </c>
      <c r="I11" s="28">
        <v>48</v>
      </c>
      <c r="J11" s="28">
        <v>16</v>
      </c>
      <c r="K11" s="28"/>
      <c r="L11" s="28"/>
      <c r="M11" s="28">
        <v>4</v>
      </c>
      <c r="N11" s="28"/>
      <c r="O11" s="28"/>
      <c r="P11" s="28"/>
      <c r="Q11" s="28"/>
      <c r="R11" s="28"/>
      <c r="S11" s="29" t="s">
        <v>120</v>
      </c>
    </row>
    <row r="12" spans="1:239" ht="20.100000000000001" customHeight="1" x14ac:dyDescent="0.15">
      <c r="A12" s="71"/>
      <c r="B12" s="79"/>
      <c r="C12" s="29">
        <v>10</v>
      </c>
      <c r="D12" s="80">
        <v>2020015</v>
      </c>
      <c r="E12" s="28" t="s">
        <v>123</v>
      </c>
      <c r="F12" s="29">
        <v>4</v>
      </c>
      <c r="G12" s="27">
        <v>64</v>
      </c>
      <c r="H12" s="29" t="s">
        <v>0</v>
      </c>
      <c r="I12" s="28">
        <v>64</v>
      </c>
      <c r="J12" s="28"/>
      <c r="K12" s="28"/>
      <c r="L12" s="28"/>
      <c r="M12" s="28"/>
      <c r="N12" s="28">
        <v>4</v>
      </c>
      <c r="O12" s="28"/>
      <c r="P12" s="28"/>
      <c r="Q12" s="28"/>
      <c r="R12" s="28"/>
      <c r="S12" s="29" t="s">
        <v>120</v>
      </c>
    </row>
    <row r="13" spans="1:239" ht="20.100000000000001" customHeight="1" x14ac:dyDescent="0.15">
      <c r="A13" s="71"/>
      <c r="B13" s="79"/>
      <c r="C13" s="29">
        <v>11</v>
      </c>
      <c r="D13" s="80" t="s">
        <v>2</v>
      </c>
      <c r="E13" s="28" t="s">
        <v>124</v>
      </c>
      <c r="F13" s="29">
        <v>2</v>
      </c>
      <c r="G13" s="27">
        <v>32</v>
      </c>
      <c r="H13" s="29" t="s">
        <v>0</v>
      </c>
      <c r="I13" s="28">
        <v>16</v>
      </c>
      <c r="J13" s="28">
        <v>16</v>
      </c>
      <c r="K13" s="28">
        <v>2</v>
      </c>
      <c r="L13" s="28"/>
      <c r="M13" s="28"/>
      <c r="N13" s="28"/>
      <c r="O13" s="28"/>
      <c r="P13" s="28"/>
      <c r="Q13" s="28"/>
      <c r="R13" s="28"/>
      <c r="S13" s="29" t="s">
        <v>125</v>
      </c>
    </row>
    <row r="14" spans="1:239" ht="20.100000000000001" customHeight="1" x14ac:dyDescent="0.15">
      <c r="A14" s="71"/>
      <c r="B14" s="79"/>
      <c r="C14" s="29">
        <v>12</v>
      </c>
      <c r="D14" s="82" t="s">
        <v>75</v>
      </c>
      <c r="E14" s="83" t="s">
        <v>234</v>
      </c>
      <c r="F14" s="29">
        <v>2</v>
      </c>
      <c r="G14" s="27">
        <v>32</v>
      </c>
      <c r="H14" s="29" t="s">
        <v>0</v>
      </c>
      <c r="I14" s="28">
        <v>16</v>
      </c>
      <c r="J14" s="28">
        <v>16</v>
      </c>
      <c r="K14" s="28"/>
      <c r="L14" s="28">
        <v>2</v>
      </c>
      <c r="M14" s="28"/>
      <c r="N14" s="28"/>
      <c r="O14" s="28"/>
      <c r="P14" s="28"/>
      <c r="Q14" s="28"/>
      <c r="R14" s="28"/>
      <c r="S14" s="29" t="s">
        <v>125</v>
      </c>
    </row>
    <row r="15" spans="1:239" ht="20.100000000000001" customHeight="1" x14ac:dyDescent="0.15">
      <c r="A15" s="71"/>
      <c r="B15" s="79"/>
      <c r="C15" s="29">
        <v>13</v>
      </c>
      <c r="D15" s="80">
        <v>2100020</v>
      </c>
      <c r="E15" s="28" t="s">
        <v>126</v>
      </c>
      <c r="F15" s="29">
        <v>1</v>
      </c>
      <c r="G15" s="27">
        <v>32</v>
      </c>
      <c r="H15" s="29"/>
      <c r="I15" s="28">
        <v>4</v>
      </c>
      <c r="J15" s="28">
        <v>28</v>
      </c>
      <c r="K15" s="28" t="s">
        <v>235</v>
      </c>
      <c r="L15" s="28"/>
      <c r="M15" s="28"/>
      <c r="N15" s="28"/>
      <c r="O15" s="28"/>
      <c r="P15" s="28"/>
      <c r="Q15" s="28"/>
      <c r="R15" s="28"/>
      <c r="S15" s="28" t="s">
        <v>127</v>
      </c>
    </row>
    <row r="16" spans="1:239" ht="20.100000000000001" customHeight="1" x14ac:dyDescent="0.15">
      <c r="A16" s="71"/>
      <c r="B16" s="79"/>
      <c r="C16" s="29">
        <v>14</v>
      </c>
      <c r="D16" s="80">
        <v>2100021</v>
      </c>
      <c r="E16" s="28" t="s">
        <v>128</v>
      </c>
      <c r="F16" s="29">
        <v>1</v>
      </c>
      <c r="G16" s="27">
        <v>32</v>
      </c>
      <c r="H16" s="29"/>
      <c r="I16" s="28">
        <v>2</v>
      </c>
      <c r="J16" s="28">
        <v>30</v>
      </c>
      <c r="K16" s="28"/>
      <c r="L16" s="28" t="s">
        <v>235</v>
      </c>
      <c r="M16" s="28"/>
      <c r="N16" s="28"/>
      <c r="O16" s="28"/>
      <c r="P16" s="28"/>
      <c r="Q16" s="28"/>
      <c r="R16" s="28"/>
      <c r="S16" s="28" t="s">
        <v>127</v>
      </c>
    </row>
    <row r="17" spans="1:19" ht="20.100000000000001" customHeight="1" x14ac:dyDescent="0.15">
      <c r="A17" s="71"/>
      <c r="B17" s="79"/>
      <c r="C17" s="29">
        <v>15</v>
      </c>
      <c r="D17" s="80">
        <v>2100022</v>
      </c>
      <c r="E17" s="28" t="s">
        <v>129</v>
      </c>
      <c r="F17" s="29">
        <v>1</v>
      </c>
      <c r="G17" s="27">
        <v>32</v>
      </c>
      <c r="H17" s="29"/>
      <c r="I17" s="28">
        <v>2</v>
      </c>
      <c r="J17" s="28">
        <v>30</v>
      </c>
      <c r="K17" s="28"/>
      <c r="L17" s="28"/>
      <c r="M17" s="28" t="s">
        <v>235</v>
      </c>
      <c r="N17" s="28"/>
      <c r="O17" s="28"/>
      <c r="P17" s="28"/>
      <c r="Q17" s="28"/>
      <c r="R17" s="28"/>
      <c r="S17" s="28" t="s">
        <v>127</v>
      </c>
    </row>
    <row r="18" spans="1:19" ht="20.100000000000001" customHeight="1" x14ac:dyDescent="0.15">
      <c r="A18" s="71"/>
      <c r="B18" s="79"/>
      <c r="C18" s="29">
        <v>16</v>
      </c>
      <c r="D18" s="80">
        <v>2100023</v>
      </c>
      <c r="E18" s="28" t="s">
        <v>130</v>
      </c>
      <c r="F18" s="29">
        <v>1</v>
      </c>
      <c r="G18" s="27">
        <v>32</v>
      </c>
      <c r="H18" s="29"/>
      <c r="I18" s="28">
        <v>2</v>
      </c>
      <c r="J18" s="28">
        <v>30</v>
      </c>
      <c r="K18" s="28"/>
      <c r="L18" s="28"/>
      <c r="M18" s="28"/>
      <c r="N18" s="28" t="s">
        <v>235</v>
      </c>
      <c r="O18" s="28"/>
      <c r="P18" s="28"/>
      <c r="Q18" s="28"/>
      <c r="R18" s="28"/>
      <c r="S18" s="28" t="s">
        <v>127</v>
      </c>
    </row>
    <row r="19" spans="1:19" ht="20.100000000000001" customHeight="1" x14ac:dyDescent="0.15">
      <c r="A19" s="71"/>
      <c r="B19" s="79"/>
      <c r="C19" s="29">
        <v>17</v>
      </c>
      <c r="D19" s="80">
        <v>2119013</v>
      </c>
      <c r="E19" s="28" t="s">
        <v>131</v>
      </c>
      <c r="F19" s="29">
        <v>1</v>
      </c>
      <c r="G19" s="27">
        <v>16</v>
      </c>
      <c r="H19" s="29"/>
      <c r="I19" s="28">
        <v>16</v>
      </c>
      <c r="J19" s="28"/>
      <c r="K19" s="28" t="s">
        <v>235</v>
      </c>
      <c r="L19" s="28"/>
      <c r="M19" s="28"/>
      <c r="N19" s="28"/>
      <c r="O19" s="28"/>
      <c r="P19" s="28"/>
      <c r="Q19" s="28"/>
      <c r="R19" s="28"/>
      <c r="S19" s="28" t="s">
        <v>127</v>
      </c>
    </row>
    <row r="20" spans="1:19" ht="20.100000000000001" customHeight="1" x14ac:dyDescent="0.15">
      <c r="A20" s="71"/>
      <c r="B20" s="79"/>
      <c r="C20" s="29">
        <v>18</v>
      </c>
      <c r="D20" s="80">
        <v>2119014</v>
      </c>
      <c r="E20" s="28" t="s">
        <v>132</v>
      </c>
      <c r="F20" s="29">
        <v>1</v>
      </c>
      <c r="G20" s="27">
        <v>16</v>
      </c>
      <c r="H20" s="29"/>
      <c r="I20" s="28">
        <v>16</v>
      </c>
      <c r="J20" s="28"/>
      <c r="K20" s="28"/>
      <c r="L20" s="28"/>
      <c r="M20" s="28"/>
      <c r="N20" s="28" t="s">
        <v>235</v>
      </c>
      <c r="O20" s="28"/>
      <c r="P20" s="28"/>
      <c r="Q20" s="28"/>
      <c r="R20" s="28"/>
      <c r="S20" s="28" t="s">
        <v>127</v>
      </c>
    </row>
    <row r="21" spans="1:19" ht="20.100000000000001" customHeight="1" x14ac:dyDescent="0.15">
      <c r="A21" s="71"/>
      <c r="B21" s="79"/>
      <c r="C21" s="29">
        <v>19</v>
      </c>
      <c r="D21" s="80" t="s">
        <v>1</v>
      </c>
      <c r="E21" s="28" t="s">
        <v>133</v>
      </c>
      <c r="F21" s="29">
        <v>1</v>
      </c>
      <c r="G21" s="27">
        <v>16</v>
      </c>
      <c r="H21" s="29"/>
      <c r="I21" s="28">
        <v>16</v>
      </c>
      <c r="J21" s="28"/>
      <c r="K21" s="28" t="s">
        <v>235</v>
      </c>
      <c r="L21" s="28"/>
      <c r="M21" s="28"/>
      <c r="N21" s="28"/>
      <c r="O21" s="28"/>
      <c r="P21" s="28"/>
      <c r="Q21" s="28"/>
      <c r="R21" s="28"/>
      <c r="S21" s="28" t="s">
        <v>127</v>
      </c>
    </row>
    <row r="22" spans="1:19" ht="20.100000000000001" customHeight="1" x14ac:dyDescent="0.15">
      <c r="A22" s="71"/>
      <c r="B22" s="79"/>
      <c r="C22" s="29">
        <v>20</v>
      </c>
      <c r="D22" s="80">
        <v>2990330</v>
      </c>
      <c r="E22" s="28" t="s">
        <v>134</v>
      </c>
      <c r="F22" s="29">
        <v>1</v>
      </c>
      <c r="G22" s="27">
        <v>16</v>
      </c>
      <c r="H22" s="29"/>
      <c r="I22" s="28">
        <v>16</v>
      </c>
      <c r="J22" s="28"/>
      <c r="K22" s="28" t="s">
        <v>235</v>
      </c>
      <c r="L22" s="28" t="s">
        <v>235</v>
      </c>
      <c r="M22" s="28"/>
      <c r="N22" s="29"/>
      <c r="O22" s="28"/>
      <c r="P22" s="28"/>
      <c r="Q22" s="28"/>
      <c r="R22" s="28"/>
      <c r="S22" s="28" t="s">
        <v>127</v>
      </c>
    </row>
    <row r="23" spans="1:19" ht="20.100000000000001" customHeight="1" x14ac:dyDescent="0.15">
      <c r="A23" s="71"/>
      <c r="B23" s="79"/>
      <c r="C23" s="29">
        <v>21</v>
      </c>
      <c r="D23" s="80" t="s">
        <v>217</v>
      </c>
      <c r="E23" s="83" t="s">
        <v>218</v>
      </c>
      <c r="F23" s="29">
        <v>1</v>
      </c>
      <c r="G23" s="27">
        <v>16</v>
      </c>
      <c r="H23" s="29"/>
      <c r="I23" s="28">
        <v>16</v>
      </c>
      <c r="J23" s="28"/>
      <c r="K23" s="28"/>
      <c r="L23" s="28">
        <v>1</v>
      </c>
      <c r="M23" s="28"/>
      <c r="N23" s="29"/>
      <c r="O23" s="28"/>
      <c r="P23" s="28"/>
      <c r="Q23" s="28"/>
      <c r="R23" s="28"/>
      <c r="S23" s="28" t="s">
        <v>135</v>
      </c>
    </row>
    <row r="24" spans="1:19" ht="20.100000000000001" customHeight="1" x14ac:dyDescent="0.15">
      <c r="A24" s="71"/>
      <c r="B24" s="84" t="s">
        <v>136</v>
      </c>
      <c r="C24" s="84"/>
      <c r="D24" s="84"/>
      <c r="E24" s="84"/>
      <c r="F24" s="29">
        <f>SUM(F3:F23)</f>
        <v>46</v>
      </c>
      <c r="G24" s="27">
        <f>SUM(G3:G23)</f>
        <v>800</v>
      </c>
      <c r="H24" s="29"/>
      <c r="I24" s="29">
        <f t="shared" ref="I24:R24" si="0">SUM(I3:I23)</f>
        <v>538</v>
      </c>
      <c r="J24" s="29">
        <f t="shared" si="0"/>
        <v>262</v>
      </c>
      <c r="K24" s="29">
        <f t="shared" si="0"/>
        <v>9</v>
      </c>
      <c r="L24" s="29">
        <f t="shared" si="0"/>
        <v>10</v>
      </c>
      <c r="M24" s="29">
        <f t="shared" si="0"/>
        <v>7</v>
      </c>
      <c r="N24" s="29">
        <f t="shared" si="0"/>
        <v>10</v>
      </c>
      <c r="O24" s="29">
        <f t="shared" si="0"/>
        <v>0</v>
      </c>
      <c r="P24" s="29">
        <f t="shared" si="0"/>
        <v>0</v>
      </c>
      <c r="Q24" s="29">
        <f t="shared" si="0"/>
        <v>0</v>
      </c>
      <c r="R24" s="29">
        <f t="shared" si="0"/>
        <v>0</v>
      </c>
      <c r="S24" s="28"/>
    </row>
    <row r="25" spans="1:19" ht="20.100000000000001" customHeight="1" x14ac:dyDescent="0.15">
      <c r="A25" s="71"/>
      <c r="B25" s="85" t="s">
        <v>137</v>
      </c>
      <c r="C25" s="86"/>
      <c r="D25" s="87"/>
      <c r="E25" s="29" t="s">
        <v>138</v>
      </c>
      <c r="F25" s="29">
        <v>6</v>
      </c>
      <c r="G25" s="27">
        <f>F25*16</f>
        <v>96</v>
      </c>
      <c r="H25" s="29"/>
      <c r="I25" s="28">
        <v>96</v>
      </c>
      <c r="J25" s="28"/>
      <c r="K25" s="28" t="s">
        <v>235</v>
      </c>
      <c r="L25" s="28" t="s">
        <v>235</v>
      </c>
      <c r="M25" s="28" t="s">
        <v>235</v>
      </c>
      <c r="N25" s="28" t="s">
        <v>235</v>
      </c>
      <c r="O25" s="28" t="s">
        <v>235</v>
      </c>
      <c r="P25" s="28" t="s">
        <v>235</v>
      </c>
      <c r="Q25" s="28" t="s">
        <v>235</v>
      </c>
      <c r="R25" s="28" t="s">
        <v>235</v>
      </c>
      <c r="S25" s="28" t="s">
        <v>127</v>
      </c>
    </row>
    <row r="26" spans="1:19" ht="20.100000000000001" customHeight="1" x14ac:dyDescent="0.15">
      <c r="A26" s="71"/>
      <c r="B26" s="88"/>
      <c r="C26" s="89"/>
      <c r="D26" s="90"/>
      <c r="E26" s="29" t="s">
        <v>139</v>
      </c>
      <c r="F26" s="29">
        <v>1</v>
      </c>
      <c r="G26" s="27">
        <f>F26*16</f>
        <v>16</v>
      </c>
      <c r="H26" s="29"/>
      <c r="I26" s="28">
        <v>16</v>
      </c>
      <c r="J26" s="28"/>
      <c r="K26" s="28" t="s">
        <v>235</v>
      </c>
      <c r="L26" s="28" t="s">
        <v>235</v>
      </c>
      <c r="M26" s="28" t="s">
        <v>235</v>
      </c>
      <c r="N26" s="28" t="s">
        <v>235</v>
      </c>
      <c r="O26" s="28" t="s">
        <v>235</v>
      </c>
      <c r="P26" s="28" t="s">
        <v>235</v>
      </c>
      <c r="Q26" s="28" t="s">
        <v>235</v>
      </c>
      <c r="R26" s="28" t="s">
        <v>235</v>
      </c>
      <c r="S26" s="28" t="s">
        <v>127</v>
      </c>
    </row>
    <row r="27" spans="1:19" ht="20.100000000000001" customHeight="1" x14ac:dyDescent="0.15">
      <c r="A27" s="71"/>
      <c r="B27" s="91"/>
      <c r="C27" s="92"/>
      <c r="D27" s="93"/>
      <c r="E27" s="29" t="s">
        <v>140</v>
      </c>
      <c r="F27" s="29">
        <v>2</v>
      </c>
      <c r="G27" s="27">
        <f>F27*16</f>
        <v>32</v>
      </c>
      <c r="H27" s="29"/>
      <c r="I27" s="28">
        <v>32</v>
      </c>
      <c r="J27" s="29"/>
      <c r="K27" s="28" t="s">
        <v>235</v>
      </c>
      <c r="L27" s="28" t="s">
        <v>235</v>
      </c>
      <c r="M27" s="28" t="s">
        <v>235</v>
      </c>
      <c r="N27" s="28" t="s">
        <v>235</v>
      </c>
      <c r="O27" s="28" t="s">
        <v>235</v>
      </c>
      <c r="P27" s="28" t="s">
        <v>235</v>
      </c>
      <c r="Q27" s="28" t="s">
        <v>235</v>
      </c>
      <c r="R27" s="28" t="s">
        <v>235</v>
      </c>
      <c r="S27" s="28" t="s">
        <v>127</v>
      </c>
    </row>
    <row r="28" spans="1:19" ht="20.100000000000001" customHeight="1" x14ac:dyDescent="0.15">
      <c r="A28" s="94"/>
      <c r="B28" s="84" t="s">
        <v>141</v>
      </c>
      <c r="C28" s="84"/>
      <c r="D28" s="84"/>
      <c r="E28" s="84"/>
      <c r="F28" s="73">
        <v>9</v>
      </c>
      <c r="G28" s="76">
        <f>SUM(G25:G27)</f>
        <v>144</v>
      </c>
      <c r="H28" s="95"/>
      <c r="I28" s="73">
        <f>SUM(I25:I27)</f>
        <v>144</v>
      </c>
      <c r="J28" s="73"/>
      <c r="K28" s="73"/>
      <c r="L28" s="73"/>
      <c r="M28" s="73"/>
      <c r="N28" s="73"/>
      <c r="O28" s="75"/>
      <c r="P28" s="75"/>
      <c r="Q28" s="75"/>
      <c r="R28" s="75"/>
      <c r="S28" s="73"/>
    </row>
    <row r="29" spans="1:19" ht="20.100000000000001" customHeight="1" x14ac:dyDescent="0.15">
      <c r="A29" s="96" t="s">
        <v>35</v>
      </c>
      <c r="B29" s="79" t="s">
        <v>103</v>
      </c>
      <c r="C29" s="97">
        <v>1</v>
      </c>
      <c r="D29" s="98" t="s">
        <v>79</v>
      </c>
      <c r="E29" s="28" t="s">
        <v>142</v>
      </c>
      <c r="F29" s="27">
        <v>6</v>
      </c>
      <c r="G29" s="28">
        <v>96</v>
      </c>
      <c r="H29" s="28" t="s">
        <v>0</v>
      </c>
      <c r="I29" s="28">
        <v>96</v>
      </c>
      <c r="J29" s="28"/>
      <c r="K29" s="27">
        <v>6</v>
      </c>
      <c r="L29" s="27"/>
      <c r="M29" s="27"/>
      <c r="N29" s="27"/>
      <c r="O29" s="27"/>
      <c r="P29" s="27"/>
      <c r="Q29" s="27"/>
      <c r="R29" s="28"/>
      <c r="S29" s="29" t="s">
        <v>127</v>
      </c>
    </row>
    <row r="30" spans="1:19" ht="20.100000000000001" customHeight="1" x14ac:dyDescent="0.15">
      <c r="A30" s="96"/>
      <c r="B30" s="79"/>
      <c r="C30" s="97">
        <v>2</v>
      </c>
      <c r="D30" s="98" t="s">
        <v>80</v>
      </c>
      <c r="E30" s="28" t="s">
        <v>143</v>
      </c>
      <c r="F30" s="27">
        <v>5</v>
      </c>
      <c r="G30" s="28">
        <f>F30*16</f>
        <v>80</v>
      </c>
      <c r="H30" s="28" t="s">
        <v>0</v>
      </c>
      <c r="I30" s="28">
        <v>80</v>
      </c>
      <c r="J30" s="28"/>
      <c r="K30" s="27"/>
      <c r="L30" s="27">
        <v>5</v>
      </c>
      <c r="M30" s="27"/>
      <c r="N30" s="27"/>
      <c r="O30" s="27"/>
      <c r="P30" s="27"/>
      <c r="Q30" s="27"/>
      <c r="R30" s="28"/>
      <c r="S30" s="29" t="s">
        <v>127</v>
      </c>
    </row>
    <row r="31" spans="1:19" ht="20.100000000000001" customHeight="1" x14ac:dyDescent="0.15">
      <c r="A31" s="96"/>
      <c r="B31" s="79"/>
      <c r="C31" s="97">
        <v>3</v>
      </c>
      <c r="D31" s="27">
        <v>2100031</v>
      </c>
      <c r="E31" s="28" t="s">
        <v>163</v>
      </c>
      <c r="F31" s="27">
        <v>1</v>
      </c>
      <c r="G31" s="28">
        <v>16</v>
      </c>
      <c r="H31" s="28"/>
      <c r="I31" s="28"/>
      <c r="J31" s="28">
        <v>16</v>
      </c>
      <c r="K31" s="27">
        <v>1</v>
      </c>
      <c r="L31" s="27"/>
      <c r="M31" s="27"/>
      <c r="N31" s="27"/>
      <c r="O31" s="27"/>
      <c r="P31" s="27"/>
      <c r="Q31" s="27"/>
      <c r="R31" s="28"/>
      <c r="S31" s="29" t="s">
        <v>127</v>
      </c>
    </row>
    <row r="32" spans="1:19" ht="20.100000000000001" customHeight="1" x14ac:dyDescent="0.15">
      <c r="A32" s="96"/>
      <c r="B32" s="79"/>
      <c r="C32" s="97">
        <v>4</v>
      </c>
      <c r="D32" s="27">
        <v>2100038</v>
      </c>
      <c r="E32" s="28" t="s">
        <v>164</v>
      </c>
      <c r="F32" s="27">
        <v>1</v>
      </c>
      <c r="G32" s="28">
        <v>16</v>
      </c>
      <c r="H32" s="28"/>
      <c r="I32" s="28"/>
      <c r="J32" s="28">
        <v>16</v>
      </c>
      <c r="K32" s="27"/>
      <c r="L32" s="27">
        <v>1</v>
      </c>
      <c r="M32" s="27"/>
      <c r="N32" s="27"/>
      <c r="O32" s="27"/>
      <c r="P32" s="27"/>
      <c r="Q32" s="27"/>
      <c r="R32" s="28"/>
      <c r="S32" s="29" t="s">
        <v>127</v>
      </c>
    </row>
    <row r="33" spans="1:19" ht="20.100000000000001" customHeight="1" x14ac:dyDescent="0.15">
      <c r="A33" s="96"/>
      <c r="B33" s="79"/>
      <c r="C33" s="97">
        <v>5</v>
      </c>
      <c r="D33" s="27">
        <v>2130034</v>
      </c>
      <c r="E33" s="28" t="s">
        <v>165</v>
      </c>
      <c r="F33" s="27">
        <v>3</v>
      </c>
      <c r="G33" s="28">
        <f>F33*16</f>
        <v>48</v>
      </c>
      <c r="H33" s="28" t="s">
        <v>0</v>
      </c>
      <c r="I33" s="28">
        <v>48</v>
      </c>
      <c r="J33" s="28"/>
      <c r="K33" s="27"/>
      <c r="L33" s="27"/>
      <c r="M33" s="27">
        <v>3</v>
      </c>
      <c r="N33" s="27"/>
      <c r="O33" s="29"/>
      <c r="P33" s="27"/>
      <c r="Q33" s="27"/>
      <c r="R33" s="28"/>
      <c r="S33" s="29" t="s">
        <v>127</v>
      </c>
    </row>
    <row r="34" spans="1:19" ht="20.100000000000001" customHeight="1" x14ac:dyDescent="0.15">
      <c r="A34" s="96"/>
      <c r="B34" s="79"/>
      <c r="C34" s="97" t="s">
        <v>82</v>
      </c>
      <c r="D34" s="27">
        <v>2100070</v>
      </c>
      <c r="E34" s="27" t="s">
        <v>166</v>
      </c>
      <c r="F34" s="27">
        <v>3</v>
      </c>
      <c r="G34" s="29">
        <f>F34*16</f>
        <v>48</v>
      </c>
      <c r="H34" s="99" t="s">
        <v>0</v>
      </c>
      <c r="I34" s="28">
        <v>48</v>
      </c>
      <c r="J34" s="28"/>
      <c r="K34" s="29"/>
      <c r="L34" s="28"/>
      <c r="M34" s="29"/>
      <c r="N34" s="29">
        <v>3</v>
      </c>
      <c r="O34" s="39"/>
      <c r="P34" s="29"/>
      <c r="Q34" s="39"/>
      <c r="R34" s="29"/>
      <c r="S34" s="29" t="s">
        <v>127</v>
      </c>
    </row>
    <row r="35" spans="1:19" ht="20.100000000000001" customHeight="1" x14ac:dyDescent="0.15">
      <c r="A35" s="96"/>
      <c r="B35" s="79"/>
      <c r="C35" s="97" t="s">
        <v>81</v>
      </c>
      <c r="D35" s="27">
        <v>2100001</v>
      </c>
      <c r="E35" s="28" t="s">
        <v>167</v>
      </c>
      <c r="F35" s="27">
        <v>3</v>
      </c>
      <c r="G35" s="28">
        <f>F35*16</f>
        <v>48</v>
      </c>
      <c r="H35" s="99" t="s">
        <v>0</v>
      </c>
      <c r="I35" s="28">
        <v>48</v>
      </c>
      <c r="J35" s="28"/>
      <c r="K35" s="27"/>
      <c r="L35" s="27"/>
      <c r="M35" s="28">
        <v>3</v>
      </c>
      <c r="N35" s="29"/>
      <c r="O35" s="27"/>
      <c r="P35" s="27"/>
      <c r="Q35" s="27"/>
      <c r="R35" s="28"/>
      <c r="S35" s="29" t="s">
        <v>127</v>
      </c>
    </row>
    <row r="36" spans="1:19" ht="20.100000000000001" customHeight="1" x14ac:dyDescent="0.15">
      <c r="A36" s="96"/>
      <c r="B36" s="79"/>
      <c r="C36" s="97" t="s">
        <v>87</v>
      </c>
      <c r="D36" s="27">
        <v>2100002</v>
      </c>
      <c r="E36" s="28" t="s">
        <v>168</v>
      </c>
      <c r="F36" s="27">
        <v>2</v>
      </c>
      <c r="G36" s="99">
        <f>F36*16</f>
        <v>32</v>
      </c>
      <c r="H36" s="99" t="s">
        <v>0</v>
      </c>
      <c r="I36" s="99">
        <v>32</v>
      </c>
      <c r="J36" s="99"/>
      <c r="K36" s="100"/>
      <c r="L36" s="101"/>
      <c r="M36" s="100"/>
      <c r="N36" s="99">
        <v>2</v>
      </c>
      <c r="O36" s="100"/>
      <c r="P36" s="100"/>
      <c r="Q36" s="100"/>
      <c r="R36" s="99"/>
      <c r="S36" s="29" t="s">
        <v>127</v>
      </c>
    </row>
    <row r="37" spans="1:19" ht="20.100000000000001" customHeight="1" x14ac:dyDescent="0.15">
      <c r="A37" s="96"/>
      <c r="B37" s="79"/>
      <c r="C37" s="97" t="s">
        <v>92</v>
      </c>
      <c r="D37" s="27">
        <v>2100037</v>
      </c>
      <c r="E37" s="28" t="s">
        <v>169</v>
      </c>
      <c r="F37" s="99">
        <v>1</v>
      </c>
      <c r="G37" s="99">
        <v>16</v>
      </c>
      <c r="H37" s="99"/>
      <c r="I37" s="99"/>
      <c r="J37" s="28">
        <v>16</v>
      </c>
      <c r="K37" s="101"/>
      <c r="L37" s="101"/>
      <c r="M37" s="77">
        <v>1</v>
      </c>
      <c r="N37" s="99"/>
      <c r="O37" s="100"/>
      <c r="P37" s="100"/>
      <c r="Q37" s="100"/>
      <c r="R37" s="99"/>
      <c r="S37" s="29" t="s">
        <v>127</v>
      </c>
    </row>
    <row r="38" spans="1:19" ht="20.100000000000001" customHeight="1" x14ac:dyDescent="0.15">
      <c r="A38" s="96"/>
      <c r="B38" s="79"/>
      <c r="C38" s="97" t="s">
        <v>88</v>
      </c>
      <c r="D38" s="27">
        <v>2100039</v>
      </c>
      <c r="E38" s="28" t="s">
        <v>170</v>
      </c>
      <c r="F38" s="99">
        <v>1</v>
      </c>
      <c r="G38" s="99">
        <v>16</v>
      </c>
      <c r="H38" s="99"/>
      <c r="I38" s="99"/>
      <c r="J38" s="28">
        <v>16</v>
      </c>
      <c r="K38" s="101"/>
      <c r="L38" s="99"/>
      <c r="M38" s="101"/>
      <c r="N38" s="77">
        <v>1</v>
      </c>
      <c r="O38" s="100"/>
      <c r="P38" s="100"/>
      <c r="Q38" s="100"/>
      <c r="R38" s="99"/>
      <c r="S38" s="29" t="s">
        <v>127</v>
      </c>
    </row>
    <row r="39" spans="1:19" ht="20.100000000000001" customHeight="1" x14ac:dyDescent="0.15">
      <c r="A39" s="96"/>
      <c r="B39" s="84" t="s">
        <v>136</v>
      </c>
      <c r="C39" s="84"/>
      <c r="D39" s="84"/>
      <c r="E39" s="84"/>
      <c r="F39" s="99">
        <f>SUM(F29:F38)</f>
        <v>26</v>
      </c>
      <c r="G39" s="99">
        <f t="shared" ref="G39:R39" si="1">SUM(G29:G38)</f>
        <v>416</v>
      </c>
      <c r="H39" s="99"/>
      <c r="I39" s="99">
        <f t="shared" si="1"/>
        <v>352</v>
      </c>
      <c r="J39" s="99">
        <f t="shared" si="1"/>
        <v>64</v>
      </c>
      <c r="K39" s="99">
        <f t="shared" si="1"/>
        <v>7</v>
      </c>
      <c r="L39" s="99">
        <f t="shared" si="1"/>
        <v>6</v>
      </c>
      <c r="M39" s="99">
        <f t="shared" si="1"/>
        <v>7</v>
      </c>
      <c r="N39" s="99">
        <f t="shared" si="1"/>
        <v>6</v>
      </c>
      <c r="O39" s="99">
        <f t="shared" si="1"/>
        <v>0</v>
      </c>
      <c r="P39" s="99">
        <f t="shared" si="1"/>
        <v>0</v>
      </c>
      <c r="Q39" s="99">
        <f t="shared" si="1"/>
        <v>0</v>
      </c>
      <c r="R39" s="99">
        <f t="shared" si="1"/>
        <v>0</v>
      </c>
      <c r="S39" s="29" t="s">
        <v>127</v>
      </c>
    </row>
    <row r="40" spans="1:19" ht="20.100000000000001" customHeight="1" x14ac:dyDescent="0.15">
      <c r="A40" s="96"/>
      <c r="B40" s="102" t="s">
        <v>97</v>
      </c>
      <c r="C40" s="103">
        <v>1</v>
      </c>
      <c r="D40" s="27">
        <v>2080470</v>
      </c>
      <c r="E40" s="29" t="s">
        <v>171</v>
      </c>
      <c r="F40" s="29">
        <v>2</v>
      </c>
      <c r="G40" s="29">
        <v>32</v>
      </c>
      <c r="H40" s="99" t="s">
        <v>0</v>
      </c>
      <c r="I40" s="29">
        <v>32</v>
      </c>
      <c r="J40" s="29"/>
      <c r="K40" s="99"/>
      <c r="L40" s="29">
        <v>2</v>
      </c>
      <c r="M40" s="29"/>
      <c r="N40" s="29"/>
      <c r="O40" s="29"/>
      <c r="P40" s="29"/>
      <c r="Q40" s="29"/>
      <c r="R40" s="29"/>
      <c r="S40" s="29" t="s">
        <v>147</v>
      </c>
    </row>
    <row r="41" spans="1:19" ht="20.100000000000001" customHeight="1" x14ac:dyDescent="0.15">
      <c r="A41" s="96"/>
      <c r="B41" s="104"/>
      <c r="C41" s="103">
        <v>2</v>
      </c>
      <c r="D41" s="27">
        <v>2080474</v>
      </c>
      <c r="E41" s="83" t="s">
        <v>226</v>
      </c>
      <c r="F41" s="100">
        <v>2</v>
      </c>
      <c r="G41" s="28">
        <v>32</v>
      </c>
      <c r="H41" s="99" t="s">
        <v>0</v>
      </c>
      <c r="I41" s="28">
        <v>32</v>
      </c>
      <c r="J41" s="28"/>
      <c r="K41" s="100"/>
      <c r="L41" s="100"/>
      <c r="M41" s="100">
        <v>2</v>
      </c>
      <c r="N41" s="105"/>
      <c r="O41" s="106"/>
      <c r="P41" s="107"/>
      <c r="Q41" s="100"/>
      <c r="R41" s="99"/>
      <c r="S41" s="29" t="s">
        <v>144</v>
      </c>
    </row>
    <row r="42" spans="1:19" ht="20.100000000000001" customHeight="1" x14ac:dyDescent="0.15">
      <c r="A42" s="96"/>
      <c r="B42" s="104"/>
      <c r="C42" s="103">
        <v>3</v>
      </c>
      <c r="D42" s="27">
        <v>2080475</v>
      </c>
      <c r="E42" s="83" t="s">
        <v>233</v>
      </c>
      <c r="F42" s="101">
        <v>2</v>
      </c>
      <c r="G42" s="29">
        <v>32</v>
      </c>
      <c r="H42" s="99" t="s">
        <v>0</v>
      </c>
      <c r="I42" s="29">
        <v>32</v>
      </c>
      <c r="J42" s="29"/>
      <c r="K42" s="29"/>
      <c r="L42" s="29"/>
      <c r="M42" s="29"/>
      <c r="N42" s="108">
        <v>2</v>
      </c>
      <c r="O42" s="29"/>
      <c r="P42" s="29"/>
      <c r="Q42" s="29"/>
      <c r="R42" s="29"/>
      <c r="S42" s="29" t="s">
        <v>144</v>
      </c>
    </row>
    <row r="43" spans="1:19" ht="20.100000000000001" customHeight="1" x14ac:dyDescent="0.15">
      <c r="A43" s="96"/>
      <c r="B43" s="104"/>
      <c r="C43" s="103" t="s">
        <v>84</v>
      </c>
      <c r="D43" s="27">
        <v>2085006</v>
      </c>
      <c r="E43" s="28" t="s">
        <v>172</v>
      </c>
      <c r="F43" s="29">
        <v>1</v>
      </c>
      <c r="G43" s="28">
        <f>F43*16</f>
        <v>16</v>
      </c>
      <c r="H43" s="28"/>
      <c r="I43" s="28"/>
      <c r="J43" s="28">
        <v>16</v>
      </c>
      <c r="K43" s="28"/>
      <c r="L43" s="29"/>
      <c r="M43" s="29">
        <v>1</v>
      </c>
      <c r="N43" s="78"/>
      <c r="O43" s="29"/>
      <c r="P43" s="29"/>
      <c r="Q43" s="29"/>
      <c r="R43" s="29"/>
      <c r="S43" s="29" t="s">
        <v>144</v>
      </c>
    </row>
    <row r="44" spans="1:19" ht="20.100000000000001" customHeight="1" x14ac:dyDescent="0.15">
      <c r="A44" s="96"/>
      <c r="B44" s="104"/>
      <c r="C44" s="103" t="s">
        <v>85</v>
      </c>
      <c r="D44" s="27">
        <v>2085007</v>
      </c>
      <c r="E44" s="28" t="s">
        <v>173</v>
      </c>
      <c r="F44" s="29">
        <v>1</v>
      </c>
      <c r="G44" s="28">
        <f>F44*16</f>
        <v>16</v>
      </c>
      <c r="H44" s="28"/>
      <c r="I44" s="28"/>
      <c r="J44" s="28">
        <v>16</v>
      </c>
      <c r="K44" s="28"/>
      <c r="L44" s="29"/>
      <c r="M44" s="29"/>
      <c r="N44" s="29">
        <v>1</v>
      </c>
      <c r="O44" s="78"/>
      <c r="P44" s="29"/>
      <c r="Q44" s="29"/>
      <c r="R44" s="29"/>
      <c r="S44" s="29" t="s">
        <v>144</v>
      </c>
    </row>
    <row r="45" spans="1:19" ht="20.100000000000001" customHeight="1" x14ac:dyDescent="0.15">
      <c r="A45" s="96"/>
      <c r="B45" s="104"/>
      <c r="C45" s="103" t="s">
        <v>86</v>
      </c>
      <c r="D45" s="27">
        <v>2080066</v>
      </c>
      <c r="E45" s="38" t="s">
        <v>232</v>
      </c>
      <c r="F45" s="27">
        <v>3</v>
      </c>
      <c r="G45" s="28">
        <v>48</v>
      </c>
      <c r="H45" s="28" t="s">
        <v>0</v>
      </c>
      <c r="I45" s="28">
        <v>48</v>
      </c>
      <c r="J45" s="28"/>
      <c r="K45" s="28">
        <v>3</v>
      </c>
      <c r="L45" s="28"/>
      <c r="M45" s="28"/>
      <c r="N45" s="29"/>
      <c r="O45" s="28"/>
      <c r="P45" s="27"/>
      <c r="Q45" s="27"/>
      <c r="R45" s="29"/>
      <c r="S45" s="29" t="s">
        <v>144</v>
      </c>
    </row>
    <row r="46" spans="1:19" ht="20.100000000000001" customHeight="1" x14ac:dyDescent="0.15">
      <c r="A46" s="96"/>
      <c r="B46" s="104"/>
      <c r="C46" s="103">
        <v>7</v>
      </c>
      <c r="D46" s="109">
        <v>2085011</v>
      </c>
      <c r="E46" s="27" t="s">
        <v>174</v>
      </c>
      <c r="F46" s="27">
        <v>1</v>
      </c>
      <c r="G46" s="28">
        <v>16</v>
      </c>
      <c r="H46" s="40"/>
      <c r="I46" s="28"/>
      <c r="J46" s="28">
        <v>16</v>
      </c>
      <c r="K46" s="28">
        <v>1</v>
      </c>
      <c r="L46" s="40"/>
      <c r="M46" s="28"/>
      <c r="N46" s="40"/>
      <c r="O46" s="40"/>
      <c r="P46" s="40"/>
      <c r="Q46" s="40"/>
      <c r="R46" s="40"/>
      <c r="S46" s="29" t="s">
        <v>147</v>
      </c>
    </row>
    <row r="47" spans="1:19" ht="20.100000000000001" customHeight="1" x14ac:dyDescent="0.15">
      <c r="A47" s="96"/>
      <c r="B47" s="104"/>
      <c r="C47" s="103" t="s">
        <v>37</v>
      </c>
      <c r="D47" s="98" t="s">
        <v>106</v>
      </c>
      <c r="E47" s="83" t="s">
        <v>231</v>
      </c>
      <c r="F47" s="29">
        <v>3</v>
      </c>
      <c r="G47" s="99">
        <v>48</v>
      </c>
      <c r="H47" s="28" t="s">
        <v>0</v>
      </c>
      <c r="I47" s="99">
        <v>48</v>
      </c>
      <c r="J47" s="99"/>
      <c r="K47" s="99"/>
      <c r="L47" s="99"/>
      <c r="M47" s="99">
        <v>3</v>
      </c>
      <c r="N47" s="99"/>
      <c r="O47" s="100"/>
      <c r="P47" s="100"/>
      <c r="Q47" s="100"/>
      <c r="R47" s="99"/>
      <c r="S47" s="29" t="s">
        <v>147</v>
      </c>
    </row>
    <row r="48" spans="1:19" ht="20.100000000000001" customHeight="1" x14ac:dyDescent="0.15">
      <c r="A48" s="96"/>
      <c r="B48" s="104"/>
      <c r="C48" s="103" t="s">
        <v>83</v>
      </c>
      <c r="D48" s="98" t="s">
        <v>99</v>
      </c>
      <c r="E48" s="83" t="s">
        <v>230</v>
      </c>
      <c r="F48" s="73">
        <v>3</v>
      </c>
      <c r="G48" s="99">
        <v>48</v>
      </c>
      <c r="H48" s="28" t="s">
        <v>0</v>
      </c>
      <c r="I48" s="99">
        <v>32</v>
      </c>
      <c r="J48" s="99">
        <v>16</v>
      </c>
      <c r="K48" s="101"/>
      <c r="L48" s="99"/>
      <c r="M48" s="99"/>
      <c r="N48" s="99">
        <v>3</v>
      </c>
      <c r="O48" s="100"/>
      <c r="P48" s="100"/>
      <c r="Q48" s="100"/>
      <c r="R48" s="99"/>
      <c r="S48" s="29" t="s">
        <v>147</v>
      </c>
    </row>
    <row r="49" spans="1:19" ht="20.100000000000001" customHeight="1" x14ac:dyDescent="0.15">
      <c r="A49" s="96"/>
      <c r="B49" s="104"/>
      <c r="C49" s="103" t="s">
        <v>88</v>
      </c>
      <c r="D49" s="110" t="s">
        <v>90</v>
      </c>
      <c r="E49" s="111" t="s">
        <v>236</v>
      </c>
      <c r="F49" s="112">
        <v>3</v>
      </c>
      <c r="G49" s="112">
        <v>48</v>
      </c>
      <c r="H49" s="109" t="s">
        <v>0</v>
      </c>
      <c r="I49" s="112">
        <v>32</v>
      </c>
      <c r="J49" s="112">
        <v>16</v>
      </c>
      <c r="K49" s="113"/>
      <c r="L49" s="99"/>
      <c r="M49" s="29"/>
      <c r="N49" s="29"/>
      <c r="O49" s="106"/>
      <c r="P49" s="112">
        <v>3</v>
      </c>
      <c r="Q49" s="106"/>
      <c r="R49" s="112"/>
      <c r="S49" s="114" t="s">
        <v>147</v>
      </c>
    </row>
    <row r="50" spans="1:19" ht="20.100000000000001" customHeight="1" x14ac:dyDescent="0.15">
      <c r="A50" s="96"/>
      <c r="B50" s="104"/>
      <c r="C50" s="103" t="s">
        <v>89</v>
      </c>
      <c r="D50" s="27">
        <v>2080037</v>
      </c>
      <c r="E50" s="38" t="s">
        <v>237</v>
      </c>
      <c r="F50" s="29">
        <v>3</v>
      </c>
      <c r="G50" s="28">
        <v>48</v>
      </c>
      <c r="H50" s="28"/>
      <c r="I50" s="29">
        <v>32</v>
      </c>
      <c r="J50" s="29">
        <v>16</v>
      </c>
      <c r="K50" s="29"/>
      <c r="L50" s="29"/>
      <c r="M50" s="29"/>
      <c r="N50" s="29">
        <v>3</v>
      </c>
      <c r="O50" s="29"/>
      <c r="P50" s="29"/>
      <c r="Q50" s="29"/>
      <c r="R50" s="29"/>
      <c r="S50" s="29" t="s">
        <v>144</v>
      </c>
    </row>
    <row r="51" spans="1:19" ht="20.100000000000001" customHeight="1" x14ac:dyDescent="0.15">
      <c r="A51" s="96"/>
      <c r="B51" s="115"/>
      <c r="C51" s="103" t="s">
        <v>96</v>
      </c>
      <c r="D51" s="98" t="s">
        <v>91</v>
      </c>
      <c r="E51" s="28" t="s">
        <v>175</v>
      </c>
      <c r="F51" s="99">
        <v>2</v>
      </c>
      <c r="G51" s="99">
        <v>32</v>
      </c>
      <c r="H51" s="28" t="s">
        <v>0</v>
      </c>
      <c r="I51" s="99">
        <v>32</v>
      </c>
      <c r="J51" s="99"/>
      <c r="K51" s="101"/>
      <c r="L51" s="99"/>
      <c r="M51" s="99"/>
      <c r="N51" s="99"/>
      <c r="O51" s="100">
        <v>2</v>
      </c>
      <c r="P51" s="100"/>
      <c r="Q51" s="100"/>
      <c r="R51" s="99"/>
      <c r="S51" s="29" t="s">
        <v>147</v>
      </c>
    </row>
    <row r="52" spans="1:19" ht="20.100000000000001" customHeight="1" x14ac:dyDescent="0.15">
      <c r="A52" s="96"/>
      <c r="B52" s="116" t="s">
        <v>136</v>
      </c>
      <c r="C52" s="117"/>
      <c r="D52" s="117"/>
      <c r="E52" s="118"/>
      <c r="F52" s="29">
        <f>SUM(F40:F51)</f>
        <v>26</v>
      </c>
      <c r="G52" s="29">
        <f>SUM(G40:G51)</f>
        <v>416</v>
      </c>
      <c r="H52" s="29"/>
      <c r="I52" s="29">
        <f t="shared" ref="I52:R52" si="2">SUM(I40:I51)</f>
        <v>320</v>
      </c>
      <c r="J52" s="29">
        <f t="shared" si="2"/>
        <v>96</v>
      </c>
      <c r="K52" s="29">
        <f t="shared" si="2"/>
        <v>4</v>
      </c>
      <c r="L52" s="29">
        <f t="shared" si="2"/>
        <v>2</v>
      </c>
      <c r="M52" s="29">
        <f t="shared" si="2"/>
        <v>6</v>
      </c>
      <c r="N52" s="29">
        <f t="shared" si="2"/>
        <v>9</v>
      </c>
      <c r="O52" s="29">
        <f t="shared" si="2"/>
        <v>2</v>
      </c>
      <c r="P52" s="29">
        <f t="shared" si="2"/>
        <v>3</v>
      </c>
      <c r="Q52" s="29">
        <f t="shared" si="2"/>
        <v>0</v>
      </c>
      <c r="R52" s="29">
        <f t="shared" si="2"/>
        <v>0</v>
      </c>
      <c r="S52" s="29"/>
    </row>
    <row r="53" spans="1:19" s="77" customFormat="1" ht="20.100000000000001" customHeight="1" x14ac:dyDescent="0.15">
      <c r="A53" s="119" t="s">
        <v>78</v>
      </c>
      <c r="B53" s="119" t="s">
        <v>36</v>
      </c>
      <c r="C53" s="103">
        <v>1</v>
      </c>
      <c r="D53" s="98" t="s">
        <v>98</v>
      </c>
      <c r="E53" s="83" t="s">
        <v>229</v>
      </c>
      <c r="F53" s="99">
        <v>3</v>
      </c>
      <c r="G53" s="99">
        <v>48</v>
      </c>
      <c r="H53" s="28" t="s">
        <v>0</v>
      </c>
      <c r="I53" s="99">
        <v>44</v>
      </c>
      <c r="J53" s="99">
        <v>4</v>
      </c>
      <c r="K53" s="101"/>
      <c r="L53" s="99"/>
      <c r="M53" s="99">
        <v>3</v>
      </c>
      <c r="N53" s="99"/>
      <c r="O53" s="100"/>
      <c r="P53" s="100"/>
      <c r="Q53" s="100"/>
      <c r="R53" s="99"/>
      <c r="S53" s="29" t="s">
        <v>147</v>
      </c>
    </row>
    <row r="54" spans="1:19" s="77" customFormat="1" ht="20.100000000000001" customHeight="1" x14ac:dyDescent="0.15">
      <c r="A54" s="120"/>
      <c r="B54" s="120"/>
      <c r="C54" s="103" t="s">
        <v>104</v>
      </c>
      <c r="D54" s="98" t="s">
        <v>100</v>
      </c>
      <c r="E54" s="83" t="s">
        <v>228</v>
      </c>
      <c r="F54" s="99">
        <v>2</v>
      </c>
      <c r="G54" s="99">
        <v>32</v>
      </c>
      <c r="H54" s="28" t="s">
        <v>0</v>
      </c>
      <c r="I54" s="99">
        <v>32</v>
      </c>
      <c r="J54" s="99"/>
      <c r="K54" s="101"/>
      <c r="L54" s="99"/>
      <c r="M54" s="99"/>
      <c r="N54" s="99">
        <v>2</v>
      </c>
      <c r="O54" s="100"/>
      <c r="P54" s="100"/>
      <c r="Q54" s="100"/>
      <c r="R54" s="99"/>
      <c r="S54" s="29" t="s">
        <v>147</v>
      </c>
    </row>
    <row r="55" spans="1:19" s="77" customFormat="1" ht="20.100000000000001" customHeight="1" x14ac:dyDescent="0.15">
      <c r="A55" s="120"/>
      <c r="B55" s="120"/>
      <c r="C55" s="103" t="s">
        <v>93</v>
      </c>
      <c r="D55" s="98" t="s">
        <v>219</v>
      </c>
      <c r="E55" s="77" t="s">
        <v>176</v>
      </c>
      <c r="F55" s="29">
        <v>1</v>
      </c>
      <c r="G55" s="29">
        <v>16</v>
      </c>
      <c r="H55" s="29"/>
      <c r="I55" s="29"/>
      <c r="J55" s="29">
        <v>16</v>
      </c>
      <c r="K55" s="29"/>
      <c r="L55" s="29"/>
      <c r="M55" s="29"/>
      <c r="N55" s="29">
        <v>1</v>
      </c>
      <c r="O55" s="29"/>
      <c r="P55" s="29"/>
      <c r="Q55" s="29"/>
      <c r="R55" s="29"/>
      <c r="S55" s="29"/>
    </row>
    <row r="56" spans="1:19" s="77" customFormat="1" ht="20.100000000000001" customHeight="1" x14ac:dyDescent="0.15">
      <c r="A56" s="120"/>
      <c r="B56" s="120"/>
      <c r="C56" s="103" t="s">
        <v>94</v>
      </c>
      <c r="D56" s="121">
        <v>2080264</v>
      </c>
      <c r="E56" s="83" t="s">
        <v>227</v>
      </c>
      <c r="F56" s="100">
        <v>2</v>
      </c>
      <c r="G56" s="28">
        <v>32</v>
      </c>
      <c r="H56" s="28" t="s">
        <v>0</v>
      </c>
      <c r="I56" s="28">
        <v>32</v>
      </c>
      <c r="J56" s="28"/>
      <c r="K56" s="100"/>
      <c r="L56" s="100"/>
      <c r="M56" s="99"/>
      <c r="O56" s="99">
        <v>2</v>
      </c>
      <c r="P56" s="122"/>
      <c r="Q56" s="122"/>
      <c r="R56" s="122"/>
      <c r="S56" s="122" t="s">
        <v>144</v>
      </c>
    </row>
    <row r="57" spans="1:19" s="77" customFormat="1" ht="20.100000000000001" customHeight="1" x14ac:dyDescent="0.15">
      <c r="A57" s="120"/>
      <c r="B57" s="84" t="s">
        <v>145</v>
      </c>
      <c r="C57" s="84"/>
      <c r="D57" s="84"/>
      <c r="E57" s="84"/>
      <c r="F57" s="29">
        <f>SUM(F53:F56)</f>
        <v>8</v>
      </c>
      <c r="G57" s="27">
        <f>SUM(G53:G56)</f>
        <v>128</v>
      </c>
      <c r="H57" s="29"/>
      <c r="I57" s="29">
        <f t="shared" ref="I57:R57" si="3">SUM(I53:I56)</f>
        <v>108</v>
      </c>
      <c r="J57" s="29">
        <f t="shared" si="3"/>
        <v>20</v>
      </c>
      <c r="K57" s="29">
        <f t="shared" si="3"/>
        <v>0</v>
      </c>
      <c r="L57" s="29">
        <f t="shared" si="3"/>
        <v>0</v>
      </c>
      <c r="M57" s="29">
        <f t="shared" si="3"/>
        <v>3</v>
      </c>
      <c r="N57" s="29">
        <f t="shared" si="3"/>
        <v>3</v>
      </c>
      <c r="O57" s="29">
        <f t="shared" si="3"/>
        <v>2</v>
      </c>
      <c r="P57" s="29">
        <f t="shared" si="3"/>
        <v>0</v>
      </c>
      <c r="Q57" s="29">
        <f t="shared" si="3"/>
        <v>0</v>
      </c>
      <c r="R57" s="29">
        <f t="shared" si="3"/>
        <v>0</v>
      </c>
      <c r="S57" s="29"/>
    </row>
    <row r="58" spans="1:19" s="77" customFormat="1" ht="20.100000000000001" customHeight="1" x14ac:dyDescent="0.15">
      <c r="A58" s="120"/>
      <c r="B58" s="79" t="s">
        <v>190</v>
      </c>
      <c r="C58" s="28">
        <v>1</v>
      </c>
      <c r="D58" s="27">
        <v>2080044</v>
      </c>
      <c r="E58" s="27" t="s">
        <v>146</v>
      </c>
      <c r="F58" s="27">
        <v>2</v>
      </c>
      <c r="G58" s="28">
        <f>F58*16</f>
        <v>32</v>
      </c>
      <c r="H58" s="29"/>
      <c r="I58" s="28">
        <v>24</v>
      </c>
      <c r="J58" s="28">
        <v>8</v>
      </c>
      <c r="K58" s="29"/>
      <c r="M58" s="29">
        <v>2</v>
      </c>
      <c r="N58" s="29"/>
      <c r="O58" s="29"/>
      <c r="P58" s="29"/>
      <c r="Q58" s="40"/>
      <c r="R58" s="40"/>
      <c r="S58" s="29" t="s">
        <v>147</v>
      </c>
    </row>
    <row r="59" spans="1:19" s="77" customFormat="1" ht="20.100000000000001" customHeight="1" x14ac:dyDescent="0.15">
      <c r="A59" s="120"/>
      <c r="B59" s="79"/>
      <c r="C59" s="28">
        <v>2</v>
      </c>
      <c r="D59" s="77">
        <v>2080329</v>
      </c>
      <c r="E59" s="27" t="s">
        <v>148</v>
      </c>
      <c r="F59" s="27">
        <v>2</v>
      </c>
      <c r="G59" s="28">
        <v>32</v>
      </c>
      <c r="H59" s="28" t="s">
        <v>0</v>
      </c>
      <c r="I59" s="28">
        <v>16</v>
      </c>
      <c r="J59" s="28">
        <v>16</v>
      </c>
      <c r="K59" s="29"/>
      <c r="L59" s="28"/>
      <c r="M59" s="29"/>
      <c r="N59" s="29"/>
      <c r="O59" s="29">
        <v>2</v>
      </c>
      <c r="P59" s="29"/>
      <c r="R59" s="29"/>
      <c r="S59" s="29" t="s">
        <v>147</v>
      </c>
    </row>
    <row r="60" spans="1:19" s="77" customFormat="1" ht="20.100000000000001" customHeight="1" x14ac:dyDescent="0.15">
      <c r="A60" s="120"/>
      <c r="B60" s="79"/>
      <c r="C60" s="28">
        <v>3</v>
      </c>
      <c r="D60" s="98">
        <v>2080472</v>
      </c>
      <c r="E60" s="28" t="s">
        <v>177</v>
      </c>
      <c r="F60" s="27">
        <v>2</v>
      </c>
      <c r="G60" s="29">
        <v>32</v>
      </c>
      <c r="H60" s="30"/>
      <c r="I60" s="28">
        <v>16</v>
      </c>
      <c r="J60" s="28">
        <v>16</v>
      </c>
      <c r="K60" s="29"/>
      <c r="L60" s="28"/>
      <c r="M60" s="29"/>
      <c r="N60" s="29"/>
      <c r="O60" s="29">
        <v>2</v>
      </c>
      <c r="P60" s="29"/>
      <c r="Q60" s="28"/>
      <c r="R60" s="40"/>
      <c r="S60" s="29" t="s">
        <v>147</v>
      </c>
    </row>
    <row r="61" spans="1:19" s="77" customFormat="1" ht="20.100000000000001" customHeight="1" x14ac:dyDescent="0.15">
      <c r="A61" s="120"/>
      <c r="B61" s="79"/>
      <c r="C61" s="103" t="s">
        <v>94</v>
      </c>
      <c r="D61" s="27">
        <v>2080185</v>
      </c>
      <c r="E61" s="38" t="s">
        <v>192</v>
      </c>
      <c r="F61" s="27">
        <v>3</v>
      </c>
      <c r="G61" s="28">
        <v>48</v>
      </c>
      <c r="H61" s="28" t="s">
        <v>0</v>
      </c>
      <c r="I61" s="28">
        <v>32</v>
      </c>
      <c r="J61" s="28">
        <v>16</v>
      </c>
      <c r="K61" s="29"/>
      <c r="L61" s="28"/>
      <c r="M61" s="29"/>
      <c r="N61" s="29"/>
      <c r="O61" s="29">
        <v>3</v>
      </c>
      <c r="P61" s="29"/>
      <c r="Q61" s="29"/>
      <c r="R61" s="29"/>
      <c r="S61" s="29" t="s">
        <v>144</v>
      </c>
    </row>
    <row r="62" spans="1:19" s="77" customFormat="1" ht="20.100000000000001" customHeight="1" x14ac:dyDescent="0.15">
      <c r="A62" s="120"/>
      <c r="B62" s="79"/>
      <c r="C62" s="28">
        <v>5</v>
      </c>
      <c r="D62" s="98" t="s">
        <v>107</v>
      </c>
      <c r="E62" s="28" t="s">
        <v>105</v>
      </c>
      <c r="F62" s="29">
        <v>2</v>
      </c>
      <c r="G62" s="29">
        <v>32</v>
      </c>
      <c r="H62" s="28"/>
      <c r="I62" s="29">
        <v>16</v>
      </c>
      <c r="J62" s="29">
        <v>16</v>
      </c>
      <c r="K62" s="29"/>
      <c r="L62" s="29"/>
      <c r="M62" s="29"/>
      <c r="N62" s="29"/>
      <c r="O62" s="29"/>
      <c r="P62" s="29">
        <v>2</v>
      </c>
      <c r="Q62" s="29"/>
      <c r="R62" s="29"/>
      <c r="S62" s="29" t="s">
        <v>147</v>
      </c>
    </row>
    <row r="63" spans="1:19" s="77" customFormat="1" ht="20.100000000000001" customHeight="1" x14ac:dyDescent="0.15">
      <c r="A63" s="120"/>
      <c r="B63" s="79"/>
      <c r="C63" s="28">
        <v>6</v>
      </c>
      <c r="D63" s="27">
        <v>2080208</v>
      </c>
      <c r="E63" s="27" t="s">
        <v>149</v>
      </c>
      <c r="F63" s="27">
        <v>3</v>
      </c>
      <c r="G63" s="28">
        <v>48</v>
      </c>
      <c r="H63" s="29"/>
      <c r="I63" s="28">
        <v>24</v>
      </c>
      <c r="J63" s="28">
        <v>24</v>
      </c>
      <c r="K63" s="29"/>
      <c r="L63" s="28"/>
      <c r="M63" s="29"/>
      <c r="N63" s="29"/>
      <c r="O63" s="29"/>
      <c r="P63" s="29">
        <v>3</v>
      </c>
      <c r="Q63" s="29"/>
      <c r="R63" s="29"/>
      <c r="S63" s="29" t="s">
        <v>144</v>
      </c>
    </row>
    <row r="64" spans="1:19" s="77" customFormat="1" ht="20.100000000000001" customHeight="1" x14ac:dyDescent="0.15">
      <c r="A64" s="120"/>
      <c r="B64" s="79"/>
      <c r="C64" s="28">
        <v>7</v>
      </c>
      <c r="D64" s="98" t="s">
        <v>220</v>
      </c>
      <c r="E64" s="28" t="s">
        <v>178</v>
      </c>
      <c r="F64" s="31">
        <v>2</v>
      </c>
      <c r="G64" s="32">
        <v>32</v>
      </c>
      <c r="H64" s="30"/>
      <c r="I64" s="30">
        <v>16</v>
      </c>
      <c r="J64" s="30">
        <v>16</v>
      </c>
      <c r="K64" s="32"/>
      <c r="L64" s="30"/>
      <c r="M64" s="32"/>
      <c r="N64" s="32"/>
      <c r="O64" s="41"/>
      <c r="P64" s="29"/>
      <c r="Q64" s="29">
        <v>2</v>
      </c>
      <c r="R64" s="29"/>
      <c r="S64" s="29" t="s">
        <v>144</v>
      </c>
    </row>
    <row r="65" spans="1:19" s="77" customFormat="1" ht="20.100000000000001" customHeight="1" x14ac:dyDescent="0.15">
      <c r="A65" s="120"/>
      <c r="B65" s="79"/>
      <c r="C65" s="123" t="s">
        <v>136</v>
      </c>
      <c r="D65" s="123"/>
      <c r="E65" s="123"/>
      <c r="F65" s="124">
        <f>SUM(F58:F64)</f>
        <v>16</v>
      </c>
      <c r="G65" s="27">
        <f>F65*16</f>
        <v>256</v>
      </c>
      <c r="H65" s="29"/>
      <c r="I65" s="28">
        <f t="shared" ref="I65:R65" si="4">SUM(I58:I64)</f>
        <v>144</v>
      </c>
      <c r="J65" s="28">
        <f t="shared" si="4"/>
        <v>112</v>
      </c>
      <c r="K65" s="28">
        <f t="shared" si="4"/>
        <v>0</v>
      </c>
      <c r="L65" s="28">
        <f t="shared" si="4"/>
        <v>0</v>
      </c>
      <c r="M65" s="28">
        <f t="shared" si="4"/>
        <v>2</v>
      </c>
      <c r="N65" s="28">
        <f t="shared" si="4"/>
        <v>0</v>
      </c>
      <c r="O65" s="28">
        <f t="shared" si="4"/>
        <v>7</v>
      </c>
      <c r="P65" s="28">
        <f t="shared" si="4"/>
        <v>5</v>
      </c>
      <c r="Q65" s="28">
        <f t="shared" si="4"/>
        <v>2</v>
      </c>
      <c r="R65" s="28">
        <f t="shared" si="4"/>
        <v>0</v>
      </c>
      <c r="S65" s="29"/>
    </row>
    <row r="66" spans="1:19" s="77" customFormat="1" ht="20.100000000000001" customHeight="1" x14ac:dyDescent="0.15">
      <c r="A66" s="120"/>
      <c r="B66" s="79" t="s">
        <v>191</v>
      </c>
      <c r="C66" s="28">
        <v>1</v>
      </c>
      <c r="D66" s="27">
        <v>2080371</v>
      </c>
      <c r="E66" s="27" t="s">
        <v>179</v>
      </c>
      <c r="F66" s="29">
        <v>2</v>
      </c>
      <c r="G66" s="28">
        <v>32</v>
      </c>
      <c r="H66" s="29"/>
      <c r="I66" s="28">
        <v>24</v>
      </c>
      <c r="J66" s="28">
        <v>8</v>
      </c>
      <c r="K66" s="29"/>
      <c r="L66" s="28"/>
      <c r="M66" s="29">
        <v>2</v>
      </c>
      <c r="N66" s="29"/>
      <c r="O66" s="29"/>
      <c r="P66" s="29"/>
      <c r="Q66" s="29"/>
      <c r="R66" s="29"/>
      <c r="S66" s="29" t="s">
        <v>144</v>
      </c>
    </row>
    <row r="67" spans="1:19" s="77" customFormat="1" ht="20.100000000000001" customHeight="1" x14ac:dyDescent="0.15">
      <c r="A67" s="120"/>
      <c r="B67" s="79"/>
      <c r="C67" s="28">
        <v>2</v>
      </c>
      <c r="D67" s="27">
        <v>2080501</v>
      </c>
      <c r="E67" s="27" t="s">
        <v>180</v>
      </c>
      <c r="F67" s="27">
        <v>2</v>
      </c>
      <c r="G67" s="28">
        <v>32</v>
      </c>
      <c r="H67" s="29"/>
      <c r="I67" s="28">
        <v>16</v>
      </c>
      <c r="J67" s="28">
        <v>16</v>
      </c>
      <c r="K67" s="29"/>
      <c r="L67" s="28"/>
      <c r="M67" s="29"/>
      <c r="N67" s="29"/>
      <c r="O67" s="29">
        <v>2</v>
      </c>
      <c r="Q67" s="29"/>
      <c r="R67" s="29"/>
      <c r="S67" s="29" t="s">
        <v>144</v>
      </c>
    </row>
    <row r="68" spans="1:19" s="77" customFormat="1" ht="20.100000000000001" customHeight="1" x14ac:dyDescent="0.15">
      <c r="A68" s="120"/>
      <c r="B68" s="79"/>
      <c r="C68" s="28">
        <v>3</v>
      </c>
      <c r="D68" s="27">
        <v>2080260</v>
      </c>
      <c r="E68" s="27" t="s">
        <v>181</v>
      </c>
      <c r="F68" s="27">
        <v>2</v>
      </c>
      <c r="G68" s="28">
        <v>32</v>
      </c>
      <c r="H68" s="30"/>
      <c r="I68" s="28">
        <v>16</v>
      </c>
      <c r="J68" s="28">
        <v>16</v>
      </c>
      <c r="K68" s="29"/>
      <c r="L68" s="28"/>
      <c r="M68" s="29"/>
      <c r="N68" s="29"/>
      <c r="O68" s="29">
        <v>2</v>
      </c>
      <c r="P68" s="29"/>
      <c r="Q68" s="29"/>
      <c r="R68" s="29"/>
      <c r="S68" s="29" t="s">
        <v>144</v>
      </c>
    </row>
    <row r="69" spans="1:19" s="77" customFormat="1" ht="20.100000000000001" customHeight="1" x14ac:dyDescent="0.15">
      <c r="A69" s="120"/>
      <c r="B69" s="79"/>
      <c r="C69" s="103" t="s">
        <v>94</v>
      </c>
      <c r="D69" s="27">
        <v>2080185</v>
      </c>
      <c r="E69" s="38" t="s">
        <v>192</v>
      </c>
      <c r="F69" s="27">
        <v>3</v>
      </c>
      <c r="G69" s="28">
        <v>48</v>
      </c>
      <c r="H69" s="28" t="s">
        <v>0</v>
      </c>
      <c r="I69" s="28">
        <v>32</v>
      </c>
      <c r="J69" s="28">
        <v>16</v>
      </c>
      <c r="K69" s="29"/>
      <c r="L69" s="28"/>
      <c r="M69" s="29"/>
      <c r="N69" s="29"/>
      <c r="O69" s="29">
        <v>3</v>
      </c>
      <c r="P69" s="29"/>
      <c r="Q69" s="29"/>
      <c r="R69" s="29"/>
      <c r="S69" s="29" t="s">
        <v>144</v>
      </c>
    </row>
    <row r="70" spans="1:19" s="77" customFormat="1" ht="20.100000000000001" customHeight="1" x14ac:dyDescent="0.15">
      <c r="A70" s="120"/>
      <c r="B70" s="79"/>
      <c r="C70" s="28">
        <v>5</v>
      </c>
      <c r="D70" s="77">
        <v>2080488</v>
      </c>
      <c r="E70" s="125" t="s">
        <v>193</v>
      </c>
      <c r="F70" s="27">
        <v>2</v>
      </c>
      <c r="G70" s="28">
        <v>32</v>
      </c>
      <c r="H70" s="29"/>
      <c r="I70" s="28">
        <v>16</v>
      </c>
      <c r="J70" s="28">
        <v>16</v>
      </c>
      <c r="K70" s="29"/>
      <c r="L70" s="28"/>
      <c r="M70" s="29"/>
      <c r="N70" s="29"/>
      <c r="O70" s="29"/>
      <c r="P70" s="29">
        <v>2</v>
      </c>
      <c r="Q70" s="29"/>
      <c r="R70" s="29"/>
      <c r="S70" s="29" t="s">
        <v>144</v>
      </c>
    </row>
    <row r="71" spans="1:19" s="77" customFormat="1" ht="20.100000000000001" customHeight="1" x14ac:dyDescent="0.15">
      <c r="A71" s="120"/>
      <c r="B71" s="79"/>
      <c r="C71" s="28">
        <v>6</v>
      </c>
      <c r="D71" s="27">
        <v>2080435</v>
      </c>
      <c r="E71" s="29" t="s">
        <v>182</v>
      </c>
      <c r="F71" s="28">
        <v>3</v>
      </c>
      <c r="G71" s="28">
        <v>48</v>
      </c>
      <c r="H71" s="28"/>
      <c r="I71" s="28">
        <v>24</v>
      </c>
      <c r="J71" s="28">
        <v>24</v>
      </c>
      <c r="K71" s="28"/>
      <c r="L71" s="28"/>
      <c r="M71" s="28"/>
      <c r="N71" s="28"/>
      <c r="O71" s="28"/>
      <c r="P71" s="28">
        <v>3</v>
      </c>
      <c r="Q71" s="28"/>
      <c r="R71" s="29"/>
      <c r="S71" s="29" t="s">
        <v>144</v>
      </c>
    </row>
    <row r="72" spans="1:19" s="77" customFormat="1" ht="20.100000000000001" customHeight="1" x14ac:dyDescent="0.15">
      <c r="A72" s="120"/>
      <c r="B72" s="79"/>
      <c r="C72" s="28">
        <v>7</v>
      </c>
      <c r="D72" s="27">
        <v>2080446</v>
      </c>
      <c r="E72" s="28" t="s">
        <v>183</v>
      </c>
      <c r="F72" s="121">
        <v>2</v>
      </c>
      <c r="G72" s="126">
        <v>32</v>
      </c>
      <c r="H72" s="126"/>
      <c r="I72" s="126">
        <v>16</v>
      </c>
      <c r="J72" s="126">
        <v>16</v>
      </c>
      <c r="K72" s="127"/>
      <c r="L72" s="126"/>
      <c r="M72" s="127"/>
      <c r="N72" s="127"/>
      <c r="O72" s="127"/>
      <c r="P72" s="127"/>
      <c r="Q72" s="127">
        <v>2</v>
      </c>
      <c r="R72" s="127"/>
      <c r="S72" s="127" t="s">
        <v>144</v>
      </c>
    </row>
    <row r="73" spans="1:19" s="77" customFormat="1" ht="20.100000000000001" customHeight="1" x14ac:dyDescent="0.15">
      <c r="A73" s="120"/>
      <c r="B73" s="79"/>
      <c r="C73" s="123" t="s">
        <v>136</v>
      </c>
      <c r="D73" s="123"/>
      <c r="E73" s="123"/>
      <c r="F73" s="124">
        <f>SUM(F66:F72)</f>
        <v>16</v>
      </c>
      <c r="G73" s="27">
        <f>F73*16</f>
        <v>256</v>
      </c>
      <c r="H73" s="29"/>
      <c r="I73" s="28">
        <f t="shared" ref="I73:R73" si="5">SUM(I66:I72)</f>
        <v>144</v>
      </c>
      <c r="J73" s="28">
        <f t="shared" si="5"/>
        <v>112</v>
      </c>
      <c r="K73" s="28">
        <f t="shared" si="5"/>
        <v>0</v>
      </c>
      <c r="L73" s="28">
        <f t="shared" si="5"/>
        <v>0</v>
      </c>
      <c r="M73" s="28">
        <f t="shared" si="5"/>
        <v>2</v>
      </c>
      <c r="N73" s="28">
        <f t="shared" si="5"/>
        <v>0</v>
      </c>
      <c r="O73" s="28">
        <f t="shared" si="5"/>
        <v>7</v>
      </c>
      <c r="P73" s="28">
        <f t="shared" si="5"/>
        <v>5</v>
      </c>
      <c r="Q73" s="28">
        <f t="shared" si="5"/>
        <v>2</v>
      </c>
      <c r="R73" s="28">
        <f t="shared" si="5"/>
        <v>0</v>
      </c>
      <c r="S73" s="29"/>
    </row>
    <row r="74" spans="1:19" s="77" customFormat="1" ht="20.100000000000001" customHeight="1" x14ac:dyDescent="0.15">
      <c r="A74" s="120"/>
      <c r="B74" s="79" t="s">
        <v>95</v>
      </c>
      <c r="C74" s="82">
        <v>1</v>
      </c>
      <c r="D74" s="27">
        <v>2080381</v>
      </c>
      <c r="E74" s="27" t="s">
        <v>150</v>
      </c>
      <c r="F74" s="27">
        <v>2</v>
      </c>
      <c r="G74" s="29">
        <f>F74*16</f>
        <v>32</v>
      </c>
      <c r="H74" s="29"/>
      <c r="I74" s="28"/>
      <c r="J74" s="28">
        <v>32</v>
      </c>
      <c r="K74" s="128"/>
      <c r="L74" s="129"/>
      <c r="M74" s="128"/>
      <c r="N74" s="128"/>
      <c r="O74" s="128"/>
      <c r="P74" s="130">
        <v>2</v>
      </c>
      <c r="Q74" s="128"/>
      <c r="R74" s="128"/>
      <c r="S74" s="29" t="s">
        <v>144</v>
      </c>
    </row>
    <row r="75" spans="1:19" s="77" customFormat="1" ht="20.100000000000001" customHeight="1" x14ac:dyDescent="0.15">
      <c r="A75" s="120"/>
      <c r="B75" s="79"/>
      <c r="C75" s="82">
        <v>2</v>
      </c>
      <c r="D75" s="27">
        <v>2080299</v>
      </c>
      <c r="E75" s="27" t="s">
        <v>184</v>
      </c>
      <c r="F75" s="27">
        <v>2</v>
      </c>
      <c r="G75" s="28">
        <v>32</v>
      </c>
      <c r="H75" s="29"/>
      <c r="I75" s="28"/>
      <c r="J75" s="28">
        <v>32</v>
      </c>
      <c r="K75" s="29"/>
      <c r="L75" s="28"/>
      <c r="M75" s="29"/>
      <c r="N75" s="29"/>
      <c r="O75" s="29"/>
      <c r="P75" s="130">
        <v>2</v>
      </c>
      <c r="Q75" s="29"/>
      <c r="R75" s="29"/>
      <c r="S75" s="29" t="s">
        <v>147</v>
      </c>
    </row>
    <row r="76" spans="1:19" s="77" customFormat="1" ht="20.100000000000001" customHeight="1" x14ac:dyDescent="0.15">
      <c r="A76" s="120"/>
      <c r="B76" s="79"/>
      <c r="C76" s="82">
        <v>3</v>
      </c>
      <c r="D76" s="27">
        <v>2080244</v>
      </c>
      <c r="E76" s="27" t="s">
        <v>151</v>
      </c>
      <c r="F76" s="27">
        <v>2</v>
      </c>
      <c r="G76" s="29">
        <v>32</v>
      </c>
      <c r="H76" s="28"/>
      <c r="I76" s="28">
        <v>32</v>
      </c>
      <c r="J76" s="28">
        <v>32</v>
      </c>
      <c r="K76" s="27"/>
      <c r="L76" s="27"/>
      <c r="M76" s="27"/>
      <c r="N76" s="27"/>
      <c r="O76" s="27"/>
      <c r="P76" s="28"/>
      <c r="Q76" s="130">
        <v>2</v>
      </c>
      <c r="R76" s="28"/>
      <c r="S76" s="29" t="s">
        <v>144</v>
      </c>
    </row>
    <row r="77" spans="1:19" s="77" customFormat="1" ht="20.100000000000001" customHeight="1" x14ac:dyDescent="0.15">
      <c r="A77" s="120"/>
      <c r="B77" s="79"/>
      <c r="C77" s="82">
        <v>4</v>
      </c>
      <c r="D77" s="27">
        <v>2080156</v>
      </c>
      <c r="E77" s="28" t="s">
        <v>152</v>
      </c>
      <c r="F77" s="29">
        <v>2</v>
      </c>
      <c r="G77" s="29">
        <v>32</v>
      </c>
      <c r="H77" s="29"/>
      <c r="I77" s="29">
        <v>32</v>
      </c>
      <c r="J77" s="28">
        <v>32</v>
      </c>
      <c r="K77" s="29"/>
      <c r="L77" s="28"/>
      <c r="M77" s="29"/>
      <c r="N77" s="29"/>
      <c r="O77" s="29"/>
      <c r="P77" s="28"/>
      <c r="Q77" s="130">
        <v>2</v>
      </c>
      <c r="R77" s="28"/>
      <c r="S77" s="29" t="s">
        <v>144</v>
      </c>
    </row>
    <row r="78" spans="1:19" s="77" customFormat="1" ht="20.100000000000001" customHeight="1" x14ac:dyDescent="0.15">
      <c r="A78" s="72"/>
      <c r="B78" s="79"/>
      <c r="C78" s="123" t="s">
        <v>141</v>
      </c>
      <c r="D78" s="123"/>
      <c r="E78" s="123"/>
      <c r="F78" s="124">
        <v>4</v>
      </c>
      <c r="G78" s="27">
        <f>F78*16</f>
        <v>64</v>
      </c>
      <c r="H78" s="29"/>
      <c r="I78" s="28">
        <v>32</v>
      </c>
      <c r="J78" s="28">
        <v>32</v>
      </c>
      <c r="K78" s="28">
        <f>SUM(K74:K77)</f>
        <v>0</v>
      </c>
      <c r="L78" s="28">
        <f>SUM(L74:L77)</f>
        <v>0</v>
      </c>
      <c r="M78" s="28">
        <f>SUM(M74:M77)</f>
        <v>0</v>
      </c>
      <c r="N78" s="28">
        <f>SUM(N74:N77)</f>
        <v>0</v>
      </c>
      <c r="O78" s="28">
        <v>0</v>
      </c>
      <c r="P78" s="28">
        <v>2</v>
      </c>
      <c r="Q78" s="28">
        <v>2</v>
      </c>
      <c r="R78" s="28">
        <f>SUM(R74:R77)</f>
        <v>0</v>
      </c>
      <c r="S78" s="29"/>
    </row>
    <row r="79" spans="1:19" s="77" customFormat="1" ht="20.100000000000001" customHeight="1" x14ac:dyDescent="0.15">
      <c r="A79" s="131" t="s">
        <v>153</v>
      </c>
      <c r="B79" s="132"/>
      <c r="C79" s="132"/>
      <c r="D79" s="132"/>
      <c r="E79" s="133"/>
      <c r="F79" s="101">
        <f>F24+F28+F39+F52+F57+F65+F78</f>
        <v>135</v>
      </c>
      <c r="G79" s="101">
        <f>G24+G28+G39+G52+G57+G65+G78</f>
        <v>2224</v>
      </c>
      <c r="H79" s="82"/>
      <c r="I79" s="82">
        <f>I24+I28+I39+I52+I57+I65+I78</f>
        <v>1638</v>
      </c>
      <c r="J79" s="82">
        <f>J24+J39+J52+J57+J65+J78</f>
        <v>586</v>
      </c>
      <c r="K79" s="82">
        <f>K24+K39+K52+K57</f>
        <v>20</v>
      </c>
      <c r="L79" s="82">
        <f>L24+L39+L52+L57</f>
        <v>18</v>
      </c>
      <c r="M79" s="29">
        <f>M24+M39+M52+M57+M65</f>
        <v>25</v>
      </c>
      <c r="N79" s="82">
        <f>N24+N39+N52+N57</f>
        <v>28</v>
      </c>
      <c r="O79" s="29">
        <f>O52+O57+O65</f>
        <v>11</v>
      </c>
      <c r="P79" s="29">
        <f>P52+P57+P65+P78</f>
        <v>10</v>
      </c>
      <c r="Q79" s="29">
        <f>Q57+Q65+Q78</f>
        <v>4</v>
      </c>
      <c r="R79" s="29">
        <f>R57+R65+R78</f>
        <v>0</v>
      </c>
      <c r="S79" s="29"/>
    </row>
    <row r="80" spans="1:19" s="77" customFormat="1" ht="20.100000000000001" customHeight="1" x14ac:dyDescent="0.15">
      <c r="A80" s="79" t="s">
        <v>39</v>
      </c>
      <c r="B80" s="96" t="s">
        <v>38</v>
      </c>
      <c r="C80" s="80">
        <v>1</v>
      </c>
      <c r="D80" s="80">
        <v>2119006</v>
      </c>
      <c r="E80" s="29" t="s">
        <v>154</v>
      </c>
      <c r="F80" s="29">
        <v>2</v>
      </c>
      <c r="G80" s="27">
        <v>32</v>
      </c>
      <c r="H80" s="29"/>
      <c r="I80" s="29"/>
      <c r="J80" s="29">
        <v>32</v>
      </c>
      <c r="K80" s="28" t="s">
        <v>235</v>
      </c>
      <c r="M80" s="29"/>
      <c r="N80" s="29"/>
      <c r="O80" s="29"/>
      <c r="P80" s="29"/>
      <c r="Q80" s="29"/>
      <c r="R80" s="29"/>
      <c r="S80" s="28" t="s">
        <v>155</v>
      </c>
    </row>
    <row r="81" spans="1:239" s="77" customFormat="1" ht="20.100000000000001" customHeight="1" x14ac:dyDescent="0.15">
      <c r="A81" s="79"/>
      <c r="B81" s="96"/>
      <c r="C81" s="80" t="s">
        <v>74</v>
      </c>
      <c r="D81" s="27">
        <v>2089148</v>
      </c>
      <c r="E81" s="29" t="s">
        <v>156</v>
      </c>
      <c r="F81" s="29">
        <v>1</v>
      </c>
      <c r="G81" s="27">
        <v>16</v>
      </c>
      <c r="H81" s="29"/>
      <c r="I81" s="29"/>
      <c r="J81" s="29">
        <v>16</v>
      </c>
      <c r="K81" s="29"/>
      <c r="L81" s="29"/>
      <c r="N81" s="28"/>
      <c r="O81" s="28" t="s">
        <v>235</v>
      </c>
      <c r="P81" s="28" t="s">
        <v>235</v>
      </c>
      <c r="Q81" s="28"/>
      <c r="R81" s="28"/>
      <c r="S81" s="29" t="s">
        <v>144</v>
      </c>
    </row>
    <row r="82" spans="1:239" s="77" customFormat="1" ht="20.100000000000001" customHeight="1" x14ac:dyDescent="0.15">
      <c r="A82" s="79"/>
      <c r="B82" s="96"/>
      <c r="C82" s="80" t="s">
        <v>34</v>
      </c>
      <c r="D82" s="27">
        <v>2089153</v>
      </c>
      <c r="E82" s="29" t="s">
        <v>157</v>
      </c>
      <c r="F82" s="29">
        <v>1</v>
      </c>
      <c r="G82" s="27">
        <v>16</v>
      </c>
      <c r="H82" s="29"/>
      <c r="I82" s="29"/>
      <c r="J82" s="29">
        <v>16</v>
      </c>
      <c r="K82" s="28"/>
      <c r="L82" s="28"/>
      <c r="M82" s="28"/>
      <c r="N82" s="28"/>
      <c r="O82" s="28"/>
      <c r="P82" s="28"/>
      <c r="Q82" s="28" t="s">
        <v>235</v>
      </c>
      <c r="R82" s="28"/>
      <c r="S82" s="29" t="s">
        <v>147</v>
      </c>
    </row>
    <row r="83" spans="1:239" s="77" customFormat="1" ht="20.100000000000001" customHeight="1" x14ac:dyDescent="0.15">
      <c r="A83" s="79"/>
      <c r="B83" s="96"/>
      <c r="C83" s="134">
        <v>4</v>
      </c>
      <c r="D83" s="28">
        <v>2999107</v>
      </c>
      <c r="E83" s="28" t="s">
        <v>158</v>
      </c>
      <c r="F83" s="29">
        <v>2</v>
      </c>
      <c r="G83" s="27">
        <v>32</v>
      </c>
      <c r="H83" s="29"/>
      <c r="I83" s="29">
        <v>12</v>
      </c>
      <c r="J83" s="28">
        <v>20</v>
      </c>
      <c r="K83" s="28" t="s">
        <v>235</v>
      </c>
      <c r="L83" s="28" t="s">
        <v>235</v>
      </c>
      <c r="M83" s="28"/>
      <c r="N83" s="28"/>
      <c r="O83" s="28"/>
      <c r="P83" s="28"/>
      <c r="Q83" s="28"/>
      <c r="R83" s="28"/>
      <c r="S83" s="28" t="s">
        <v>127</v>
      </c>
    </row>
    <row r="84" spans="1:239" s="77" customFormat="1" ht="20.100000000000001" customHeight="1" x14ac:dyDescent="0.15">
      <c r="A84" s="79"/>
      <c r="B84" s="84" t="s">
        <v>145</v>
      </c>
      <c r="C84" s="84"/>
      <c r="D84" s="84"/>
      <c r="E84" s="84"/>
      <c r="F84" s="101">
        <f>SUM(F80:F83)</f>
        <v>6</v>
      </c>
      <c r="G84" s="101">
        <f>SUM(G80:G83)</f>
        <v>96</v>
      </c>
      <c r="H84" s="29"/>
      <c r="I84" s="101">
        <f>SUM(I80:I83)</f>
        <v>12</v>
      </c>
      <c r="J84" s="101">
        <f>SUM(J80:J83)</f>
        <v>84</v>
      </c>
      <c r="K84" s="28"/>
      <c r="L84" s="28"/>
      <c r="M84" s="28"/>
      <c r="N84" s="28"/>
      <c r="O84" s="28"/>
      <c r="P84" s="28"/>
      <c r="Q84" s="28"/>
      <c r="R84" s="28"/>
      <c r="S84" s="28"/>
    </row>
    <row r="85" spans="1:239" s="77" customFormat="1" ht="20.100000000000001" customHeight="1" x14ac:dyDescent="0.15">
      <c r="A85" s="79"/>
      <c r="B85" s="79" t="s">
        <v>101</v>
      </c>
      <c r="C85" s="80">
        <v>1</v>
      </c>
      <c r="D85" s="80">
        <v>2089166</v>
      </c>
      <c r="E85" s="29" t="s">
        <v>159</v>
      </c>
      <c r="F85" s="28">
        <v>4</v>
      </c>
      <c r="G85" s="28">
        <v>64</v>
      </c>
      <c r="H85" s="29"/>
      <c r="I85" s="29"/>
      <c r="J85" s="29">
        <v>64</v>
      </c>
      <c r="K85" s="29"/>
      <c r="L85" s="28" t="s">
        <v>235</v>
      </c>
      <c r="M85" s="28" t="s">
        <v>235</v>
      </c>
      <c r="N85" s="29"/>
      <c r="O85" s="29"/>
      <c r="P85" s="29"/>
      <c r="Q85" s="29"/>
      <c r="R85" s="29"/>
      <c r="S85" s="29" t="s">
        <v>144</v>
      </c>
    </row>
    <row r="86" spans="1:239" s="77" customFormat="1" ht="20.100000000000001" customHeight="1" x14ac:dyDescent="0.15">
      <c r="A86" s="79"/>
      <c r="B86" s="79"/>
      <c r="C86" s="80" t="s">
        <v>74</v>
      </c>
      <c r="D86" s="29">
        <v>2089144</v>
      </c>
      <c r="E86" s="29" t="s">
        <v>185</v>
      </c>
      <c r="F86" s="29">
        <v>2</v>
      </c>
      <c r="G86" s="28">
        <v>16</v>
      </c>
      <c r="H86" s="29"/>
      <c r="I86" s="29"/>
      <c r="J86" s="29">
        <v>16</v>
      </c>
      <c r="K86" s="29"/>
      <c r="L86" s="29"/>
      <c r="M86" s="29"/>
      <c r="N86" s="29"/>
      <c r="P86" s="28" t="s">
        <v>235</v>
      </c>
      <c r="Q86" s="29"/>
      <c r="R86" s="29"/>
      <c r="S86" s="29" t="s">
        <v>147</v>
      </c>
    </row>
    <row r="87" spans="1:239" s="77" customFormat="1" ht="20.100000000000001" customHeight="1" x14ac:dyDescent="0.15">
      <c r="A87" s="79"/>
      <c r="B87" s="79"/>
      <c r="C87" s="80" t="s">
        <v>34</v>
      </c>
      <c r="D87" s="29">
        <v>2089145</v>
      </c>
      <c r="E87" s="29" t="s">
        <v>186</v>
      </c>
      <c r="F87" s="29">
        <v>2</v>
      </c>
      <c r="G87" s="28">
        <v>16</v>
      </c>
      <c r="H87" s="29"/>
      <c r="I87" s="29"/>
      <c r="J87" s="29">
        <v>16</v>
      </c>
      <c r="K87" s="29"/>
      <c r="L87" s="29"/>
      <c r="M87" s="29"/>
      <c r="N87" s="29"/>
      <c r="O87" s="29"/>
      <c r="Q87" s="28" t="s">
        <v>235</v>
      </c>
      <c r="R87" s="29"/>
      <c r="S87" s="29" t="s">
        <v>147</v>
      </c>
    </row>
    <row r="88" spans="1:239" s="77" customFormat="1" ht="20.100000000000001" customHeight="1" x14ac:dyDescent="0.15">
      <c r="A88" s="79"/>
      <c r="B88" s="79"/>
      <c r="C88" s="80" t="s">
        <v>84</v>
      </c>
      <c r="D88" s="80" t="s">
        <v>221</v>
      </c>
      <c r="E88" s="135" t="s">
        <v>225</v>
      </c>
      <c r="F88" s="29">
        <v>6</v>
      </c>
      <c r="G88" s="27">
        <v>192</v>
      </c>
      <c r="H88" s="29"/>
      <c r="I88" s="29"/>
      <c r="J88" s="29">
        <v>192</v>
      </c>
      <c r="K88" s="29"/>
      <c r="L88" s="29"/>
      <c r="M88" s="28"/>
      <c r="N88" s="29"/>
      <c r="O88" s="29"/>
      <c r="P88" s="29"/>
      <c r="Q88" s="28" t="s">
        <v>235</v>
      </c>
      <c r="R88" s="28" t="s">
        <v>235</v>
      </c>
      <c r="S88" s="29" t="s">
        <v>147</v>
      </c>
    </row>
    <row r="89" spans="1:239" s="77" customFormat="1" ht="20.100000000000001" customHeight="1" x14ac:dyDescent="0.15">
      <c r="A89" s="79"/>
      <c r="B89" s="79"/>
      <c r="C89" s="80" t="s">
        <v>85</v>
      </c>
      <c r="D89" s="80" t="s">
        <v>222</v>
      </c>
      <c r="E89" s="29" t="s">
        <v>160</v>
      </c>
      <c r="F89" s="29">
        <v>10</v>
      </c>
      <c r="G89" s="27">
        <v>320</v>
      </c>
      <c r="H89" s="29"/>
      <c r="I89" s="29"/>
      <c r="J89" s="29">
        <v>320</v>
      </c>
      <c r="K89" s="29"/>
      <c r="L89" s="29"/>
      <c r="N89" s="29"/>
      <c r="O89" s="29"/>
      <c r="P89" s="29"/>
      <c r="Q89" s="28" t="s">
        <v>235</v>
      </c>
      <c r="R89" s="28" t="s">
        <v>235</v>
      </c>
      <c r="S89" s="29" t="s">
        <v>147</v>
      </c>
    </row>
    <row r="90" spans="1:239" s="77" customFormat="1" ht="20.100000000000001" customHeight="1" x14ac:dyDescent="0.15">
      <c r="A90" s="79"/>
      <c r="B90" s="79" t="s">
        <v>102</v>
      </c>
      <c r="C90" s="80">
        <v>1</v>
      </c>
      <c r="D90" s="80">
        <v>2089166</v>
      </c>
      <c r="E90" s="29" t="s">
        <v>159</v>
      </c>
      <c r="F90" s="28">
        <v>4</v>
      </c>
      <c r="G90" s="28">
        <v>64</v>
      </c>
      <c r="H90" s="29"/>
      <c r="I90" s="29"/>
      <c r="J90" s="29">
        <v>64</v>
      </c>
      <c r="K90" s="29"/>
      <c r="L90" s="28" t="s">
        <v>235</v>
      </c>
      <c r="M90" s="28" t="s">
        <v>235</v>
      </c>
      <c r="N90" s="29"/>
      <c r="O90" s="29"/>
      <c r="P90" s="29"/>
      <c r="Q90" s="29"/>
      <c r="R90" s="29"/>
      <c r="S90" s="29" t="s">
        <v>144</v>
      </c>
    </row>
    <row r="91" spans="1:239" s="77" customFormat="1" ht="20.100000000000001" customHeight="1" x14ac:dyDescent="0.15">
      <c r="A91" s="79"/>
      <c r="B91" s="79"/>
      <c r="C91" s="80" t="s">
        <v>108</v>
      </c>
      <c r="D91" s="80">
        <v>2089167</v>
      </c>
      <c r="E91" s="28" t="s">
        <v>187</v>
      </c>
      <c r="F91" s="28">
        <v>2</v>
      </c>
      <c r="G91" s="28">
        <v>32</v>
      </c>
      <c r="H91" s="29"/>
      <c r="I91" s="29"/>
      <c r="J91" s="28">
        <v>32</v>
      </c>
      <c r="K91" s="29"/>
      <c r="L91" s="29"/>
      <c r="M91" s="28"/>
      <c r="N91" s="28"/>
      <c r="P91" s="28" t="s">
        <v>235</v>
      </c>
      <c r="Q91" s="29"/>
      <c r="R91" s="29"/>
      <c r="S91" s="29" t="s">
        <v>144</v>
      </c>
    </row>
    <row r="92" spans="1:239" s="77" customFormat="1" ht="20.100000000000001" customHeight="1" x14ac:dyDescent="0.15">
      <c r="A92" s="79"/>
      <c r="B92" s="79"/>
      <c r="C92" s="80" t="s">
        <v>109</v>
      </c>
      <c r="D92" s="80">
        <v>2089168</v>
      </c>
      <c r="E92" s="28" t="s">
        <v>188</v>
      </c>
      <c r="F92" s="28">
        <v>2</v>
      </c>
      <c r="G92" s="28">
        <v>32</v>
      </c>
      <c r="H92" s="29"/>
      <c r="I92" s="29"/>
      <c r="J92" s="28">
        <v>32</v>
      </c>
      <c r="K92" s="29"/>
      <c r="L92" s="29"/>
      <c r="M92" s="29"/>
      <c r="N92" s="29"/>
      <c r="O92" s="29"/>
      <c r="P92" s="29"/>
      <c r="Q92" s="28" t="s">
        <v>235</v>
      </c>
      <c r="R92" s="29"/>
      <c r="S92" s="29" t="s">
        <v>147</v>
      </c>
    </row>
    <row r="93" spans="1:239" s="77" customFormat="1" ht="20.100000000000001" customHeight="1" x14ac:dyDescent="0.15">
      <c r="A93" s="79"/>
      <c r="B93" s="79"/>
      <c r="C93" s="80" t="s">
        <v>110</v>
      </c>
      <c r="D93" s="80" t="s">
        <v>223</v>
      </c>
      <c r="E93" s="135" t="s">
        <v>225</v>
      </c>
      <c r="F93" s="29">
        <v>6</v>
      </c>
      <c r="G93" s="27">
        <v>96</v>
      </c>
      <c r="H93" s="29"/>
      <c r="I93" s="29"/>
      <c r="J93" s="29">
        <v>96</v>
      </c>
      <c r="K93" s="29"/>
      <c r="L93" s="29"/>
      <c r="M93" s="28"/>
      <c r="N93" s="29"/>
      <c r="O93" s="29"/>
      <c r="P93" s="29"/>
      <c r="Q93" s="28" t="s">
        <v>235</v>
      </c>
      <c r="R93" s="28" t="s">
        <v>235</v>
      </c>
      <c r="S93" s="29" t="s">
        <v>147</v>
      </c>
    </row>
    <row r="94" spans="1:239" s="77" customFormat="1" ht="20.100000000000001" customHeight="1" x14ac:dyDescent="0.15">
      <c r="A94" s="79"/>
      <c r="B94" s="79"/>
      <c r="C94" s="80" t="s">
        <v>111</v>
      </c>
      <c r="D94" s="80" t="s">
        <v>224</v>
      </c>
      <c r="E94" s="29" t="s">
        <v>160</v>
      </c>
      <c r="F94" s="29">
        <v>10</v>
      </c>
      <c r="G94" s="27">
        <v>160</v>
      </c>
      <c r="H94" s="29"/>
      <c r="I94" s="29"/>
      <c r="J94" s="29">
        <v>160</v>
      </c>
      <c r="K94" s="29"/>
      <c r="L94" s="29"/>
      <c r="N94" s="29"/>
      <c r="O94" s="29"/>
      <c r="P94" s="29"/>
      <c r="Q94" s="28" t="s">
        <v>235</v>
      </c>
      <c r="R94" s="28" t="s">
        <v>235</v>
      </c>
      <c r="S94" s="29" t="s">
        <v>147</v>
      </c>
    </row>
    <row r="95" spans="1:239" ht="20.100000000000001" customHeight="1" x14ac:dyDescent="0.15">
      <c r="A95" s="79"/>
      <c r="B95" s="123" t="s">
        <v>145</v>
      </c>
      <c r="C95" s="123"/>
      <c r="D95" s="123"/>
      <c r="E95" s="123"/>
      <c r="F95" s="29">
        <f>SUM(F90:F94)</f>
        <v>24</v>
      </c>
      <c r="G95" s="29">
        <f>SUM(G90:G94)</f>
        <v>384</v>
      </c>
      <c r="H95" s="29"/>
      <c r="I95" s="29"/>
      <c r="J95" s="29">
        <f>SUM(J90:J94)</f>
        <v>384</v>
      </c>
      <c r="K95" s="29"/>
      <c r="L95" s="29"/>
      <c r="M95" s="29"/>
      <c r="N95" s="29"/>
      <c r="O95" s="29"/>
      <c r="P95" s="29"/>
      <c r="Q95" s="29"/>
      <c r="R95" s="29"/>
      <c r="S95" s="29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78"/>
      <c r="AK95" s="78"/>
      <c r="AL95" s="78"/>
      <c r="AM95" s="78"/>
      <c r="AN95" s="78"/>
      <c r="AO95" s="78"/>
      <c r="AP95" s="78"/>
      <c r="AQ95" s="78"/>
      <c r="AR95" s="78"/>
      <c r="AS95" s="78"/>
      <c r="AT95" s="78"/>
      <c r="AU95" s="78"/>
      <c r="AV95" s="78"/>
      <c r="AW95" s="78"/>
      <c r="AX95" s="78"/>
      <c r="AY95" s="78"/>
      <c r="AZ95" s="78"/>
      <c r="BA95" s="78"/>
      <c r="BB95" s="78"/>
      <c r="BC95" s="78"/>
      <c r="BD95" s="78"/>
      <c r="BE95" s="78"/>
      <c r="BF95" s="78"/>
      <c r="BG95" s="78"/>
      <c r="BH95" s="78"/>
      <c r="BI95" s="78"/>
      <c r="BJ95" s="78"/>
      <c r="BK95" s="78"/>
      <c r="BL95" s="78"/>
      <c r="BM95" s="78"/>
      <c r="BN95" s="78"/>
      <c r="BO95" s="78"/>
      <c r="BP95" s="78"/>
      <c r="BQ95" s="78"/>
      <c r="BR95" s="78"/>
      <c r="BS95" s="78"/>
      <c r="BT95" s="78"/>
      <c r="BU95" s="78"/>
      <c r="BV95" s="78"/>
      <c r="BW95" s="78"/>
      <c r="BX95" s="78"/>
      <c r="BY95" s="78"/>
      <c r="BZ95" s="78"/>
      <c r="CA95" s="78"/>
      <c r="CB95" s="78"/>
      <c r="CC95" s="78"/>
      <c r="CD95" s="78"/>
      <c r="CE95" s="78"/>
      <c r="CF95" s="78"/>
      <c r="CG95" s="78"/>
      <c r="CH95" s="78"/>
      <c r="CI95" s="78"/>
      <c r="CJ95" s="78"/>
      <c r="CK95" s="78"/>
      <c r="CL95" s="78"/>
      <c r="CM95" s="78"/>
      <c r="CN95" s="78"/>
      <c r="CO95" s="78"/>
      <c r="CP95" s="78"/>
      <c r="CQ95" s="78"/>
      <c r="CR95" s="78"/>
      <c r="CS95" s="78"/>
      <c r="CT95" s="78"/>
      <c r="CU95" s="78"/>
      <c r="CV95" s="78"/>
      <c r="CW95" s="78"/>
      <c r="CX95" s="78"/>
      <c r="CY95" s="78"/>
      <c r="CZ95" s="78"/>
      <c r="DA95" s="78"/>
      <c r="DB95" s="78"/>
      <c r="DC95" s="78"/>
      <c r="DD95" s="78"/>
      <c r="DE95" s="78"/>
      <c r="DF95" s="78"/>
      <c r="DG95" s="78"/>
      <c r="DH95" s="78"/>
      <c r="DI95" s="78"/>
      <c r="DJ95" s="78"/>
      <c r="DK95" s="78"/>
      <c r="DL95" s="78"/>
      <c r="DM95" s="78"/>
      <c r="DN95" s="78"/>
      <c r="DO95" s="78"/>
      <c r="DP95" s="78"/>
      <c r="DQ95" s="78"/>
      <c r="DR95" s="78"/>
      <c r="DS95" s="78"/>
      <c r="DT95" s="78"/>
      <c r="DU95" s="78"/>
      <c r="DV95" s="78"/>
      <c r="DW95" s="78"/>
      <c r="DX95" s="78"/>
      <c r="DY95" s="78"/>
      <c r="DZ95" s="78"/>
      <c r="EA95" s="78"/>
      <c r="EB95" s="78"/>
      <c r="EC95" s="78"/>
      <c r="ED95" s="78"/>
      <c r="EE95" s="78"/>
      <c r="EF95" s="78"/>
      <c r="EG95" s="78"/>
      <c r="EH95" s="78"/>
      <c r="EI95" s="78"/>
      <c r="EJ95" s="78"/>
      <c r="EK95" s="78"/>
      <c r="EL95" s="78"/>
      <c r="EM95" s="78"/>
      <c r="EN95" s="78"/>
      <c r="EO95" s="78"/>
      <c r="EP95" s="78"/>
      <c r="EQ95" s="78"/>
      <c r="ER95" s="78"/>
      <c r="ES95" s="78"/>
      <c r="ET95" s="78"/>
      <c r="EU95" s="78"/>
      <c r="EV95" s="78"/>
      <c r="EW95" s="78"/>
      <c r="EX95" s="78"/>
      <c r="EY95" s="78"/>
      <c r="EZ95" s="78"/>
      <c r="FA95" s="78"/>
      <c r="FB95" s="78"/>
      <c r="FC95" s="78"/>
      <c r="FD95" s="78"/>
      <c r="FE95" s="78"/>
      <c r="FF95" s="78"/>
      <c r="FG95" s="78"/>
      <c r="FH95" s="78"/>
      <c r="FI95" s="78"/>
      <c r="FJ95" s="78"/>
      <c r="FK95" s="78"/>
      <c r="FL95" s="78"/>
      <c r="FM95" s="78"/>
      <c r="FN95" s="78"/>
      <c r="FO95" s="78"/>
      <c r="FP95" s="78"/>
      <c r="FQ95" s="78"/>
      <c r="FR95" s="78"/>
      <c r="FS95" s="78"/>
      <c r="FT95" s="78"/>
      <c r="FU95" s="78"/>
      <c r="FV95" s="78"/>
      <c r="FW95" s="78"/>
      <c r="FX95" s="78"/>
      <c r="FY95" s="78"/>
      <c r="FZ95" s="78"/>
      <c r="GA95" s="78"/>
      <c r="GB95" s="78"/>
      <c r="GC95" s="78"/>
      <c r="GD95" s="78"/>
      <c r="GE95" s="78"/>
      <c r="GF95" s="78"/>
      <c r="GG95" s="78"/>
      <c r="GH95" s="78"/>
      <c r="GI95" s="78"/>
      <c r="GJ95" s="78"/>
      <c r="GK95" s="78"/>
      <c r="GL95" s="78"/>
      <c r="GM95" s="78"/>
      <c r="GN95" s="78"/>
      <c r="GO95" s="78"/>
      <c r="GP95" s="78"/>
      <c r="GQ95" s="78"/>
      <c r="GR95" s="78"/>
      <c r="GS95" s="78"/>
      <c r="GT95" s="78"/>
      <c r="GU95" s="78"/>
      <c r="GV95" s="78"/>
      <c r="GW95" s="78"/>
      <c r="GX95" s="78"/>
      <c r="GY95" s="78"/>
      <c r="GZ95" s="78"/>
      <c r="HA95" s="78"/>
      <c r="HB95" s="78"/>
      <c r="HC95" s="78"/>
      <c r="HD95" s="78"/>
      <c r="HE95" s="78"/>
      <c r="HF95" s="78"/>
      <c r="HG95" s="78"/>
      <c r="HH95" s="78"/>
      <c r="HI95" s="78"/>
      <c r="HJ95" s="78"/>
      <c r="HK95" s="78"/>
      <c r="HL95" s="78"/>
      <c r="HM95" s="78"/>
      <c r="HN95" s="78"/>
      <c r="HO95" s="78"/>
      <c r="HP95" s="78"/>
      <c r="HQ95" s="78"/>
      <c r="HR95" s="78"/>
      <c r="HS95" s="78"/>
      <c r="HT95" s="78"/>
      <c r="HU95" s="78"/>
      <c r="HV95" s="78"/>
      <c r="HW95" s="78"/>
      <c r="HX95" s="78"/>
      <c r="HY95" s="78"/>
      <c r="HZ95" s="78"/>
      <c r="IA95" s="78"/>
      <c r="IB95" s="78"/>
      <c r="IC95" s="78"/>
      <c r="ID95" s="78"/>
      <c r="IE95" s="78"/>
    </row>
    <row r="96" spans="1:239" ht="20.100000000000001" customHeight="1" x14ac:dyDescent="0.15">
      <c r="A96" s="123" t="s">
        <v>161</v>
      </c>
      <c r="B96" s="123"/>
      <c r="C96" s="123"/>
      <c r="D96" s="123"/>
      <c r="E96" s="123"/>
      <c r="F96" s="101">
        <f>F79+F84+F95</f>
        <v>165</v>
      </c>
      <c r="G96" s="100">
        <f>G79+G84+G95</f>
        <v>2704</v>
      </c>
      <c r="H96" s="29"/>
      <c r="I96" s="100">
        <f>I79+I84</f>
        <v>1650</v>
      </c>
      <c r="J96" s="100">
        <f>J79+J84+J95</f>
        <v>1054</v>
      </c>
      <c r="K96" s="29"/>
      <c r="L96" s="29"/>
      <c r="M96" s="29"/>
      <c r="N96" s="29"/>
      <c r="O96" s="29"/>
      <c r="P96" s="29"/>
      <c r="Q96" s="29"/>
      <c r="R96" s="29"/>
      <c r="S96" s="29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  <c r="AJ96" s="78"/>
      <c r="AK96" s="78"/>
      <c r="AL96" s="78"/>
      <c r="AM96" s="78"/>
      <c r="AN96" s="78"/>
      <c r="AO96" s="78"/>
      <c r="AP96" s="78"/>
      <c r="AQ96" s="78"/>
      <c r="AR96" s="78"/>
      <c r="AS96" s="78"/>
      <c r="AT96" s="78"/>
      <c r="AU96" s="78"/>
      <c r="AV96" s="78"/>
      <c r="AW96" s="78"/>
      <c r="AX96" s="78"/>
      <c r="AY96" s="78"/>
      <c r="AZ96" s="78"/>
      <c r="BA96" s="78"/>
      <c r="BB96" s="78"/>
      <c r="BC96" s="78"/>
      <c r="BD96" s="78"/>
      <c r="BE96" s="78"/>
      <c r="BF96" s="78"/>
      <c r="BG96" s="78"/>
      <c r="BH96" s="78"/>
      <c r="BI96" s="78"/>
      <c r="BJ96" s="78"/>
      <c r="BK96" s="78"/>
      <c r="BL96" s="78"/>
      <c r="BM96" s="78"/>
      <c r="BN96" s="78"/>
      <c r="BO96" s="78"/>
      <c r="BP96" s="78"/>
      <c r="BQ96" s="78"/>
      <c r="BR96" s="78"/>
      <c r="BS96" s="78"/>
      <c r="BT96" s="78"/>
      <c r="BU96" s="78"/>
      <c r="BV96" s="78"/>
      <c r="BW96" s="78"/>
      <c r="BX96" s="78"/>
      <c r="BY96" s="78"/>
      <c r="BZ96" s="78"/>
      <c r="CA96" s="78"/>
      <c r="CB96" s="78"/>
      <c r="CC96" s="78"/>
      <c r="CD96" s="78"/>
      <c r="CE96" s="78"/>
      <c r="CF96" s="78"/>
      <c r="CG96" s="78"/>
      <c r="CH96" s="78"/>
      <c r="CI96" s="78"/>
      <c r="CJ96" s="78"/>
      <c r="CK96" s="78"/>
      <c r="CL96" s="78"/>
      <c r="CM96" s="78"/>
      <c r="CN96" s="78"/>
      <c r="CO96" s="78"/>
      <c r="CP96" s="78"/>
      <c r="CQ96" s="78"/>
      <c r="CR96" s="78"/>
      <c r="CS96" s="78"/>
      <c r="CT96" s="78"/>
      <c r="CU96" s="78"/>
      <c r="CV96" s="78"/>
      <c r="CW96" s="78"/>
      <c r="CX96" s="78"/>
      <c r="CY96" s="78"/>
      <c r="CZ96" s="78"/>
      <c r="DA96" s="78"/>
      <c r="DB96" s="78"/>
      <c r="DC96" s="78"/>
      <c r="DD96" s="78"/>
      <c r="DE96" s="78"/>
      <c r="DF96" s="78"/>
      <c r="DG96" s="78"/>
      <c r="DH96" s="78"/>
      <c r="DI96" s="78"/>
      <c r="DJ96" s="78"/>
      <c r="DK96" s="78"/>
      <c r="DL96" s="78"/>
      <c r="DM96" s="78"/>
      <c r="DN96" s="78"/>
      <c r="DO96" s="78"/>
      <c r="DP96" s="78"/>
      <c r="DQ96" s="78"/>
      <c r="DR96" s="78"/>
      <c r="DS96" s="78"/>
      <c r="DT96" s="78"/>
      <c r="DU96" s="78"/>
      <c r="DV96" s="78"/>
      <c r="DW96" s="78"/>
      <c r="DX96" s="78"/>
      <c r="DY96" s="78"/>
      <c r="DZ96" s="78"/>
      <c r="EA96" s="78"/>
      <c r="EB96" s="78"/>
      <c r="EC96" s="78"/>
      <c r="ED96" s="78"/>
      <c r="EE96" s="78"/>
      <c r="EF96" s="78"/>
      <c r="EG96" s="78"/>
      <c r="EH96" s="78"/>
      <c r="EI96" s="78"/>
      <c r="EJ96" s="78"/>
      <c r="EK96" s="78"/>
      <c r="EL96" s="78"/>
      <c r="EM96" s="78"/>
      <c r="EN96" s="78"/>
      <c r="EO96" s="78"/>
      <c r="EP96" s="78"/>
      <c r="EQ96" s="78"/>
      <c r="ER96" s="78"/>
      <c r="ES96" s="78"/>
      <c r="ET96" s="78"/>
      <c r="EU96" s="78"/>
      <c r="EV96" s="78"/>
      <c r="EW96" s="78"/>
      <c r="EX96" s="78"/>
      <c r="EY96" s="78"/>
      <c r="EZ96" s="78"/>
      <c r="FA96" s="78"/>
      <c r="FB96" s="78"/>
      <c r="FC96" s="78"/>
      <c r="FD96" s="78"/>
      <c r="FE96" s="78"/>
      <c r="FF96" s="78"/>
      <c r="FG96" s="78"/>
      <c r="FH96" s="78"/>
      <c r="FI96" s="78"/>
      <c r="FJ96" s="78"/>
      <c r="FK96" s="78"/>
      <c r="FL96" s="78"/>
      <c r="FM96" s="78"/>
      <c r="FN96" s="78"/>
      <c r="FO96" s="78"/>
      <c r="FP96" s="78"/>
      <c r="FQ96" s="78"/>
      <c r="FR96" s="78"/>
      <c r="FS96" s="78"/>
      <c r="FT96" s="78"/>
      <c r="FU96" s="78"/>
      <c r="FV96" s="78"/>
      <c r="FW96" s="78"/>
      <c r="FX96" s="78"/>
      <c r="FY96" s="78"/>
      <c r="FZ96" s="78"/>
      <c r="GA96" s="78"/>
      <c r="GB96" s="78"/>
      <c r="GC96" s="78"/>
      <c r="GD96" s="78"/>
      <c r="GE96" s="78"/>
      <c r="GF96" s="78"/>
      <c r="GG96" s="78"/>
      <c r="GH96" s="78"/>
      <c r="GI96" s="78"/>
      <c r="GJ96" s="78"/>
      <c r="GK96" s="78"/>
      <c r="GL96" s="78"/>
      <c r="GM96" s="78"/>
      <c r="GN96" s="78"/>
      <c r="GO96" s="78"/>
      <c r="GP96" s="78"/>
      <c r="GQ96" s="78"/>
      <c r="GR96" s="78"/>
      <c r="GS96" s="78"/>
      <c r="GT96" s="78"/>
      <c r="GU96" s="78"/>
      <c r="GV96" s="78"/>
      <c r="GW96" s="78"/>
      <c r="GX96" s="78"/>
      <c r="GY96" s="78"/>
      <c r="GZ96" s="78"/>
      <c r="HA96" s="78"/>
      <c r="HB96" s="78"/>
      <c r="HC96" s="78"/>
      <c r="HD96" s="78"/>
      <c r="HE96" s="78"/>
      <c r="HF96" s="78"/>
      <c r="HG96" s="78"/>
      <c r="HH96" s="78"/>
      <c r="HI96" s="78"/>
      <c r="HJ96" s="78"/>
      <c r="HK96" s="78"/>
      <c r="HL96" s="78"/>
      <c r="HM96" s="78"/>
      <c r="HN96" s="78"/>
      <c r="HO96" s="78"/>
      <c r="HP96" s="78"/>
      <c r="HQ96" s="78"/>
      <c r="HR96" s="78"/>
      <c r="HS96" s="78"/>
      <c r="HT96" s="78"/>
      <c r="HU96" s="78"/>
      <c r="HV96" s="78"/>
      <c r="HW96" s="78"/>
      <c r="HX96" s="78"/>
      <c r="HY96" s="78"/>
      <c r="HZ96" s="78"/>
      <c r="IA96" s="78"/>
      <c r="IB96" s="78"/>
      <c r="IC96" s="78"/>
      <c r="ID96" s="78"/>
      <c r="IE96" s="78"/>
    </row>
    <row r="97" spans="1:239" ht="20.100000000000001" customHeight="1" x14ac:dyDescent="0.15">
      <c r="A97" s="123" t="s">
        <v>162</v>
      </c>
      <c r="B97" s="123"/>
      <c r="C97" s="123"/>
      <c r="D97" s="123"/>
      <c r="E97" s="123"/>
      <c r="F97" s="136">
        <v>8</v>
      </c>
      <c r="G97" s="27"/>
      <c r="H97" s="29"/>
      <c r="I97" s="29"/>
      <c r="J97" s="29"/>
      <c r="K97" s="28" t="s">
        <v>235</v>
      </c>
      <c r="L97" s="28" t="s">
        <v>235</v>
      </c>
      <c r="M97" s="28" t="s">
        <v>235</v>
      </c>
      <c r="N97" s="28" t="s">
        <v>235</v>
      </c>
      <c r="O97" s="28" t="s">
        <v>235</v>
      </c>
      <c r="P97" s="28" t="s">
        <v>235</v>
      </c>
      <c r="Q97" s="28" t="s">
        <v>235</v>
      </c>
      <c r="R97" s="28" t="s">
        <v>235</v>
      </c>
      <c r="S97" s="29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N97" s="78"/>
      <c r="AO97" s="78"/>
      <c r="AP97" s="78"/>
      <c r="AQ97" s="78"/>
      <c r="AR97" s="78"/>
      <c r="AS97" s="78"/>
      <c r="AT97" s="78"/>
      <c r="AU97" s="78"/>
      <c r="AV97" s="78"/>
      <c r="AW97" s="78"/>
      <c r="AX97" s="78"/>
      <c r="AY97" s="78"/>
      <c r="AZ97" s="78"/>
      <c r="BA97" s="78"/>
      <c r="BB97" s="78"/>
      <c r="BC97" s="78"/>
      <c r="BD97" s="78"/>
      <c r="BE97" s="78"/>
      <c r="BF97" s="78"/>
      <c r="BG97" s="78"/>
      <c r="BH97" s="78"/>
      <c r="BI97" s="78"/>
      <c r="BJ97" s="78"/>
      <c r="BK97" s="78"/>
      <c r="BL97" s="78"/>
      <c r="BM97" s="78"/>
      <c r="BN97" s="78"/>
      <c r="BO97" s="78"/>
      <c r="BP97" s="78"/>
      <c r="BQ97" s="78"/>
      <c r="BR97" s="78"/>
      <c r="BS97" s="78"/>
      <c r="BT97" s="78"/>
      <c r="BU97" s="78"/>
      <c r="BV97" s="78"/>
      <c r="BW97" s="78"/>
      <c r="BX97" s="78"/>
      <c r="BY97" s="78"/>
      <c r="BZ97" s="78"/>
      <c r="CA97" s="78"/>
      <c r="CB97" s="78"/>
      <c r="CC97" s="78"/>
      <c r="CD97" s="78"/>
      <c r="CE97" s="78"/>
      <c r="CF97" s="78"/>
      <c r="CG97" s="78"/>
      <c r="CH97" s="78"/>
      <c r="CI97" s="78"/>
      <c r="CJ97" s="78"/>
      <c r="CK97" s="78"/>
      <c r="CL97" s="78"/>
      <c r="CM97" s="78"/>
      <c r="CN97" s="78"/>
      <c r="CO97" s="78"/>
      <c r="CP97" s="78"/>
      <c r="CQ97" s="78"/>
      <c r="CR97" s="78"/>
      <c r="CS97" s="78"/>
      <c r="CT97" s="78"/>
      <c r="CU97" s="78"/>
      <c r="CV97" s="78"/>
      <c r="CW97" s="78"/>
      <c r="CX97" s="78"/>
      <c r="CY97" s="78"/>
      <c r="CZ97" s="78"/>
      <c r="DA97" s="78"/>
      <c r="DB97" s="78"/>
      <c r="DC97" s="78"/>
      <c r="DD97" s="78"/>
      <c r="DE97" s="78"/>
      <c r="DF97" s="78"/>
      <c r="DG97" s="78"/>
      <c r="DH97" s="78"/>
      <c r="DI97" s="78"/>
      <c r="DJ97" s="78"/>
      <c r="DK97" s="78"/>
      <c r="DL97" s="78"/>
      <c r="DM97" s="78"/>
      <c r="DN97" s="78"/>
      <c r="DO97" s="78"/>
      <c r="DP97" s="78"/>
      <c r="DQ97" s="78"/>
      <c r="DR97" s="78"/>
      <c r="DS97" s="78"/>
      <c r="DT97" s="78"/>
      <c r="DU97" s="78"/>
      <c r="DV97" s="78"/>
      <c r="DW97" s="78"/>
      <c r="DX97" s="78"/>
      <c r="DY97" s="78"/>
      <c r="DZ97" s="78"/>
      <c r="EA97" s="78"/>
      <c r="EB97" s="78"/>
      <c r="EC97" s="78"/>
      <c r="ED97" s="78"/>
      <c r="EE97" s="78"/>
      <c r="EF97" s="78"/>
      <c r="EG97" s="78"/>
      <c r="EH97" s="78"/>
      <c r="EI97" s="78"/>
      <c r="EJ97" s="78"/>
      <c r="EK97" s="78"/>
      <c r="EL97" s="78"/>
      <c r="EM97" s="78"/>
      <c r="EN97" s="78"/>
      <c r="EO97" s="78"/>
      <c r="EP97" s="78"/>
      <c r="EQ97" s="78"/>
      <c r="ER97" s="78"/>
      <c r="ES97" s="78"/>
      <c r="ET97" s="78"/>
      <c r="EU97" s="78"/>
      <c r="EV97" s="78"/>
      <c r="EW97" s="78"/>
      <c r="EX97" s="78"/>
      <c r="EY97" s="78"/>
      <c r="EZ97" s="78"/>
      <c r="FA97" s="78"/>
      <c r="FB97" s="78"/>
      <c r="FC97" s="78"/>
      <c r="FD97" s="78"/>
      <c r="FE97" s="78"/>
      <c r="FF97" s="78"/>
      <c r="FG97" s="78"/>
      <c r="FH97" s="78"/>
      <c r="FI97" s="78"/>
      <c r="FJ97" s="78"/>
      <c r="FK97" s="78"/>
      <c r="FL97" s="78"/>
      <c r="FM97" s="78"/>
      <c r="FN97" s="78"/>
      <c r="FO97" s="78"/>
      <c r="FP97" s="78"/>
      <c r="FQ97" s="78"/>
      <c r="FR97" s="78"/>
      <c r="FS97" s="78"/>
      <c r="FT97" s="78"/>
      <c r="FU97" s="78"/>
      <c r="FV97" s="78"/>
      <c r="FW97" s="78"/>
      <c r="FX97" s="78"/>
      <c r="FY97" s="78"/>
      <c r="FZ97" s="78"/>
      <c r="GA97" s="78"/>
      <c r="GB97" s="78"/>
      <c r="GC97" s="78"/>
      <c r="GD97" s="78"/>
      <c r="GE97" s="78"/>
      <c r="GF97" s="78"/>
      <c r="GG97" s="78"/>
      <c r="GH97" s="78"/>
      <c r="GI97" s="78"/>
      <c r="GJ97" s="78"/>
      <c r="GK97" s="78"/>
      <c r="GL97" s="78"/>
      <c r="GM97" s="78"/>
      <c r="GN97" s="78"/>
      <c r="GO97" s="78"/>
      <c r="GP97" s="78"/>
      <c r="GQ97" s="78"/>
      <c r="GR97" s="78"/>
      <c r="GS97" s="78"/>
      <c r="GT97" s="78"/>
      <c r="GU97" s="78"/>
      <c r="GV97" s="78"/>
      <c r="GW97" s="78"/>
      <c r="GX97" s="78"/>
      <c r="GY97" s="78"/>
      <c r="GZ97" s="78"/>
      <c r="HA97" s="78"/>
      <c r="HB97" s="78"/>
      <c r="HC97" s="78"/>
      <c r="HD97" s="78"/>
      <c r="HE97" s="78"/>
      <c r="HF97" s="78"/>
      <c r="HG97" s="78"/>
      <c r="HH97" s="78"/>
      <c r="HI97" s="78"/>
      <c r="HJ97" s="78"/>
      <c r="HK97" s="78"/>
      <c r="HL97" s="78"/>
      <c r="HM97" s="78"/>
      <c r="HN97" s="78"/>
      <c r="HO97" s="78"/>
      <c r="HP97" s="78"/>
      <c r="HQ97" s="78"/>
      <c r="HR97" s="78"/>
      <c r="HS97" s="78"/>
      <c r="HT97" s="78"/>
      <c r="HU97" s="78"/>
      <c r="HV97" s="78"/>
      <c r="HW97" s="78"/>
      <c r="HX97" s="78"/>
      <c r="HY97" s="78"/>
      <c r="HZ97" s="78"/>
      <c r="IA97" s="78"/>
      <c r="IB97" s="78"/>
      <c r="IC97" s="78"/>
      <c r="ID97" s="78"/>
      <c r="IE97" s="78"/>
    </row>
    <row r="98" spans="1:239" ht="59.1" customHeight="1" x14ac:dyDescent="0.15">
      <c r="A98" s="137" t="s">
        <v>189</v>
      </c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  <c r="Q98" s="137"/>
      <c r="R98" s="137"/>
      <c r="S98" s="137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N98" s="78"/>
      <c r="AO98" s="78"/>
      <c r="AP98" s="78"/>
      <c r="AQ98" s="78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  <c r="BH98" s="78"/>
      <c r="BI98" s="78"/>
      <c r="BJ98" s="78"/>
      <c r="BK98" s="78"/>
      <c r="BL98" s="78"/>
      <c r="BM98" s="78"/>
      <c r="BN98" s="78"/>
      <c r="BO98" s="78"/>
      <c r="BP98" s="78"/>
      <c r="BQ98" s="78"/>
      <c r="BR98" s="78"/>
      <c r="BS98" s="78"/>
      <c r="BT98" s="78"/>
      <c r="BU98" s="78"/>
      <c r="BV98" s="78"/>
      <c r="BW98" s="78"/>
      <c r="BX98" s="78"/>
      <c r="BY98" s="78"/>
      <c r="BZ98" s="78"/>
      <c r="CA98" s="78"/>
      <c r="CB98" s="78"/>
      <c r="CC98" s="78"/>
      <c r="CD98" s="78"/>
      <c r="CE98" s="78"/>
      <c r="CF98" s="78"/>
      <c r="CG98" s="78"/>
      <c r="CH98" s="78"/>
      <c r="CI98" s="78"/>
      <c r="CJ98" s="78"/>
      <c r="CK98" s="78"/>
      <c r="CL98" s="78"/>
      <c r="CM98" s="78"/>
      <c r="CN98" s="78"/>
      <c r="CO98" s="78"/>
      <c r="CP98" s="78"/>
      <c r="CQ98" s="78"/>
      <c r="CR98" s="78"/>
      <c r="CS98" s="78"/>
      <c r="CT98" s="78"/>
      <c r="CU98" s="78"/>
      <c r="CV98" s="78"/>
      <c r="CW98" s="78"/>
      <c r="CX98" s="78"/>
      <c r="CY98" s="78"/>
      <c r="CZ98" s="78"/>
      <c r="DA98" s="78"/>
      <c r="DB98" s="78"/>
      <c r="DC98" s="78"/>
      <c r="DD98" s="78"/>
      <c r="DE98" s="78"/>
      <c r="DF98" s="78"/>
      <c r="DG98" s="78"/>
      <c r="DH98" s="78"/>
      <c r="DI98" s="78"/>
      <c r="DJ98" s="78"/>
      <c r="DK98" s="78"/>
      <c r="DL98" s="78"/>
      <c r="DM98" s="78"/>
      <c r="DN98" s="78"/>
      <c r="DO98" s="78"/>
      <c r="DP98" s="78"/>
      <c r="DQ98" s="78"/>
      <c r="DR98" s="78"/>
      <c r="DS98" s="78"/>
      <c r="DT98" s="78"/>
      <c r="DU98" s="78"/>
      <c r="DV98" s="78"/>
      <c r="DW98" s="78"/>
      <c r="DX98" s="78"/>
      <c r="DY98" s="78"/>
      <c r="DZ98" s="78"/>
      <c r="EA98" s="78"/>
      <c r="EB98" s="78"/>
      <c r="EC98" s="78"/>
      <c r="ED98" s="78"/>
      <c r="EE98" s="78"/>
      <c r="EF98" s="78"/>
      <c r="EG98" s="78"/>
      <c r="EH98" s="78"/>
      <c r="EI98" s="78"/>
      <c r="EJ98" s="78"/>
      <c r="EK98" s="78"/>
      <c r="EL98" s="78"/>
      <c r="EM98" s="78"/>
      <c r="EN98" s="78"/>
      <c r="EO98" s="78"/>
      <c r="EP98" s="78"/>
      <c r="EQ98" s="78"/>
      <c r="ER98" s="78"/>
      <c r="ES98" s="78"/>
      <c r="ET98" s="78"/>
      <c r="EU98" s="78"/>
      <c r="EV98" s="78"/>
      <c r="EW98" s="78"/>
      <c r="EX98" s="78"/>
      <c r="EY98" s="78"/>
      <c r="EZ98" s="78"/>
      <c r="FA98" s="78"/>
      <c r="FB98" s="78"/>
      <c r="FC98" s="78"/>
      <c r="FD98" s="78"/>
      <c r="FE98" s="78"/>
      <c r="FF98" s="78"/>
      <c r="FG98" s="78"/>
      <c r="FH98" s="78"/>
      <c r="FI98" s="78"/>
      <c r="FJ98" s="78"/>
      <c r="FK98" s="78"/>
      <c r="FL98" s="78"/>
      <c r="FM98" s="78"/>
      <c r="FN98" s="78"/>
      <c r="FO98" s="78"/>
      <c r="FP98" s="78"/>
      <c r="FQ98" s="78"/>
      <c r="FR98" s="78"/>
      <c r="FS98" s="78"/>
      <c r="FT98" s="78"/>
      <c r="FU98" s="78"/>
      <c r="FV98" s="78"/>
      <c r="FW98" s="78"/>
      <c r="FX98" s="78"/>
      <c r="FY98" s="78"/>
      <c r="FZ98" s="78"/>
      <c r="GA98" s="78"/>
      <c r="GB98" s="78"/>
      <c r="GC98" s="78"/>
      <c r="GD98" s="78"/>
      <c r="GE98" s="78"/>
      <c r="GF98" s="78"/>
      <c r="GG98" s="78"/>
      <c r="GH98" s="78"/>
      <c r="GI98" s="78"/>
      <c r="GJ98" s="78"/>
      <c r="GK98" s="78"/>
      <c r="GL98" s="78"/>
      <c r="GM98" s="78"/>
      <c r="GN98" s="78"/>
      <c r="GO98" s="78"/>
      <c r="GP98" s="78"/>
      <c r="GQ98" s="78"/>
      <c r="GR98" s="78"/>
      <c r="GS98" s="78"/>
      <c r="GT98" s="78"/>
      <c r="GU98" s="78"/>
      <c r="GV98" s="78"/>
      <c r="GW98" s="78"/>
      <c r="GX98" s="78"/>
      <c r="GY98" s="78"/>
      <c r="GZ98" s="78"/>
      <c r="HA98" s="78"/>
      <c r="HB98" s="78"/>
      <c r="HC98" s="78"/>
      <c r="HD98" s="78"/>
      <c r="HE98" s="78"/>
      <c r="HF98" s="78"/>
      <c r="HG98" s="78"/>
      <c r="HH98" s="78"/>
      <c r="HI98" s="78"/>
      <c r="HJ98" s="78"/>
      <c r="HK98" s="78"/>
      <c r="HL98" s="78"/>
      <c r="HM98" s="78"/>
      <c r="HN98" s="78"/>
      <c r="HO98" s="78"/>
      <c r="HP98" s="78"/>
      <c r="HQ98" s="78"/>
      <c r="HR98" s="78"/>
      <c r="HS98" s="78"/>
      <c r="HT98" s="78"/>
      <c r="HU98" s="78"/>
      <c r="HV98" s="78"/>
      <c r="HW98" s="78"/>
      <c r="HX98" s="78"/>
      <c r="HY98" s="78"/>
      <c r="HZ98" s="78"/>
      <c r="IA98" s="78"/>
      <c r="IB98" s="78"/>
      <c r="IC98" s="78"/>
      <c r="ID98" s="78"/>
      <c r="IE98" s="78"/>
    </row>
  </sheetData>
  <mergeCells count="42">
    <mergeCell ref="P74:P75"/>
    <mergeCell ref="Q76:Q77"/>
    <mergeCell ref="A79:E79"/>
    <mergeCell ref="A97:E97"/>
    <mergeCell ref="A98:S98"/>
    <mergeCell ref="A80:A95"/>
    <mergeCell ref="B80:B83"/>
    <mergeCell ref="B90:B94"/>
    <mergeCell ref="B95:E95"/>
    <mergeCell ref="A96:E96"/>
    <mergeCell ref="B84:E84"/>
    <mergeCell ref="A53:A78"/>
    <mergeCell ref="B53:B56"/>
    <mergeCell ref="B57:E57"/>
    <mergeCell ref="B74:B78"/>
    <mergeCell ref="C78:E78"/>
    <mergeCell ref="A29:A52"/>
    <mergeCell ref="B29:B38"/>
    <mergeCell ref="B39:E39"/>
    <mergeCell ref="B40:B51"/>
    <mergeCell ref="B52:E52"/>
    <mergeCell ref="F1:F2"/>
    <mergeCell ref="B66:B73"/>
    <mergeCell ref="B58:B65"/>
    <mergeCell ref="C65:E65"/>
    <mergeCell ref="C73:E73"/>
    <mergeCell ref="B85:B89"/>
    <mergeCell ref="G1:G2"/>
    <mergeCell ref="S1:S2"/>
    <mergeCell ref="A3:A28"/>
    <mergeCell ref="B25:D27"/>
    <mergeCell ref="B28:E28"/>
    <mergeCell ref="A1:A2"/>
    <mergeCell ref="B1:B2"/>
    <mergeCell ref="B24:E24"/>
    <mergeCell ref="B3:B23"/>
    <mergeCell ref="H1:H2"/>
    <mergeCell ref="I1:J1"/>
    <mergeCell ref="K1:R1"/>
    <mergeCell ref="C1:C2"/>
    <mergeCell ref="D1:D2"/>
    <mergeCell ref="E1:E2"/>
  </mergeCells>
  <phoneticPr fontId="2" type="noConversion"/>
  <printOptions horizontalCentered="1"/>
  <pageMargins left="0.59055118110236227" right="0.59055118110236227" top="0.78740157480314965" bottom="0.78740157480314965" header="0.31496062992125984" footer="0.31496062992125984"/>
  <pageSetup paperSize="9" orientation="portrait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view="pageBreakPreview" topLeftCell="A7" zoomScale="130" zoomScaleNormal="100" zoomScaleSheetLayoutView="130" zoomScalePageLayoutView="150" workbookViewId="0">
      <selection activeCell="C9" sqref="C9:D11"/>
    </sheetView>
  </sheetViews>
  <sheetFormatPr defaultColWidth="11" defaultRowHeight="14.25" x14ac:dyDescent="0.15"/>
  <cols>
    <col min="1" max="1" width="13.5" customWidth="1"/>
    <col min="2" max="3" width="14.375" customWidth="1"/>
    <col min="4" max="4" width="10" customWidth="1"/>
    <col min="5" max="5" width="13" customWidth="1"/>
  </cols>
  <sheetData>
    <row r="1" spans="1:8" ht="21" customHeight="1" x14ac:dyDescent="0.15">
      <c r="A1" s="48" t="s">
        <v>194</v>
      </c>
      <c r="B1" s="48"/>
      <c r="C1" s="48"/>
      <c r="D1" s="48"/>
      <c r="E1" s="48"/>
      <c r="F1" s="33" t="s">
        <v>195</v>
      </c>
      <c r="G1" s="33" t="s">
        <v>196</v>
      </c>
      <c r="H1" s="33" t="s">
        <v>43</v>
      </c>
    </row>
    <row r="2" spans="1:8" ht="20.100000000000001" customHeight="1" x14ac:dyDescent="0.15">
      <c r="A2" s="42" t="s">
        <v>197</v>
      </c>
      <c r="B2" s="43"/>
      <c r="C2" s="53" t="s">
        <v>25</v>
      </c>
      <c r="D2" s="53"/>
      <c r="E2" s="33" t="s">
        <v>198</v>
      </c>
      <c r="F2" s="33">
        <f>'[1]教学计划表-22级'!F24</f>
        <v>46</v>
      </c>
      <c r="G2" s="21">
        <f t="shared" ref="G2:G12" si="0">F2/$F$13</f>
        <v>0.27878787878787881</v>
      </c>
      <c r="H2" s="33">
        <f>'[1]教学计划表-22级'!G24</f>
        <v>800</v>
      </c>
    </row>
    <row r="3" spans="1:8" ht="20.100000000000001" customHeight="1" x14ac:dyDescent="0.15">
      <c r="A3" s="44"/>
      <c r="B3" s="45"/>
      <c r="C3" s="53"/>
      <c r="D3" s="53"/>
      <c r="E3" s="33" t="s">
        <v>199</v>
      </c>
      <c r="F3" s="33">
        <f>'[1]教学计划表-22级'!F28</f>
        <v>9</v>
      </c>
      <c r="G3" s="21">
        <f t="shared" si="0"/>
        <v>5.4545454545454543E-2</v>
      </c>
      <c r="H3" s="33">
        <f>'[1]教学计划表-22级'!G28</f>
        <v>144</v>
      </c>
    </row>
    <row r="4" spans="1:8" ht="20.100000000000001" customHeight="1" x14ac:dyDescent="0.15">
      <c r="A4" s="44"/>
      <c r="B4" s="45"/>
      <c r="C4" s="48" t="s">
        <v>200</v>
      </c>
      <c r="D4" s="48"/>
      <c r="E4" s="33" t="s">
        <v>201</v>
      </c>
      <c r="F4" s="33">
        <f>'[1]教学计划表-22级'!F39</f>
        <v>26</v>
      </c>
      <c r="G4" s="21">
        <f t="shared" si="0"/>
        <v>0.15757575757575756</v>
      </c>
      <c r="H4" s="22">
        <f>'[1]教学计划表-22级'!G39</f>
        <v>416</v>
      </c>
    </row>
    <row r="5" spans="1:8" ht="20.100000000000001" customHeight="1" x14ac:dyDescent="0.15">
      <c r="A5" s="44"/>
      <c r="B5" s="45"/>
      <c r="C5" s="48"/>
      <c r="D5" s="48"/>
      <c r="E5" s="33" t="s">
        <v>202</v>
      </c>
      <c r="F5" s="33">
        <f>'[1]教学计划表-22级'!F51</f>
        <v>26</v>
      </c>
      <c r="G5" s="21">
        <f t="shared" si="0"/>
        <v>0.15757575757575756</v>
      </c>
      <c r="H5" s="33">
        <f>'[1]教学计划表-22级'!G51</f>
        <v>416</v>
      </c>
    </row>
    <row r="6" spans="1:8" ht="20.100000000000001" customHeight="1" x14ac:dyDescent="0.15">
      <c r="A6" s="44"/>
      <c r="B6" s="45"/>
      <c r="C6" s="48" t="s">
        <v>203</v>
      </c>
      <c r="D6" s="48"/>
      <c r="E6" s="33" t="s">
        <v>204</v>
      </c>
      <c r="F6" s="33">
        <v>8</v>
      </c>
      <c r="G6" s="21">
        <f t="shared" si="0"/>
        <v>4.8484848484848485E-2</v>
      </c>
      <c r="H6" s="33">
        <f>'[1]教学计划表-22级'!G57</f>
        <v>176</v>
      </c>
    </row>
    <row r="7" spans="1:8" ht="20.100000000000001" customHeight="1" x14ac:dyDescent="0.15">
      <c r="A7" s="44"/>
      <c r="B7" s="45"/>
      <c r="C7" s="48"/>
      <c r="D7" s="48"/>
      <c r="E7" s="33" t="s">
        <v>205</v>
      </c>
      <c r="F7" s="33">
        <v>20</v>
      </c>
      <c r="G7" s="21">
        <f t="shared" si="0"/>
        <v>0.12121212121212122</v>
      </c>
      <c r="H7" s="33">
        <v>272</v>
      </c>
    </row>
    <row r="8" spans="1:8" ht="20.100000000000001" customHeight="1" x14ac:dyDescent="0.15">
      <c r="A8" s="46"/>
      <c r="B8" s="47"/>
      <c r="C8" s="48" t="s">
        <v>206</v>
      </c>
      <c r="D8" s="48"/>
      <c r="E8" s="48"/>
      <c r="F8" s="33">
        <f>SUM(F2:F7)</f>
        <v>135</v>
      </c>
      <c r="G8" s="21">
        <f t="shared" si="0"/>
        <v>0.81818181818181823</v>
      </c>
      <c r="H8" s="33">
        <f>SUM(H2:H7)</f>
        <v>2224</v>
      </c>
    </row>
    <row r="9" spans="1:8" ht="20.100000000000001" customHeight="1" x14ac:dyDescent="0.15">
      <c r="A9" s="42" t="s">
        <v>207</v>
      </c>
      <c r="B9" s="43"/>
      <c r="C9" s="48" t="s">
        <v>208</v>
      </c>
      <c r="D9" s="48"/>
      <c r="E9" s="33" t="s">
        <v>209</v>
      </c>
      <c r="F9" s="33">
        <f>'[1]教学计划表-22级'!F82</f>
        <v>6</v>
      </c>
      <c r="G9" s="21">
        <f t="shared" si="0"/>
        <v>3.6363636363636362E-2</v>
      </c>
      <c r="H9" s="33">
        <f>'[1]教学计划表-22级'!G82</f>
        <v>96</v>
      </c>
    </row>
    <row r="10" spans="1:8" ht="20.100000000000001" customHeight="1" x14ac:dyDescent="0.15">
      <c r="A10" s="44"/>
      <c r="B10" s="45"/>
      <c r="C10" s="48"/>
      <c r="D10" s="48"/>
      <c r="E10" s="33" t="s">
        <v>210</v>
      </c>
      <c r="F10" s="33">
        <v>20</v>
      </c>
      <c r="G10" s="21">
        <f t="shared" si="0"/>
        <v>0.12121212121212122</v>
      </c>
      <c r="H10" s="33">
        <v>320</v>
      </c>
    </row>
    <row r="11" spans="1:8" ht="20.100000000000001" customHeight="1" x14ac:dyDescent="0.15">
      <c r="A11" s="44"/>
      <c r="B11" s="45"/>
      <c r="C11" s="48"/>
      <c r="D11" s="48"/>
      <c r="E11" s="35" t="s">
        <v>211</v>
      </c>
      <c r="F11" s="33">
        <v>4</v>
      </c>
      <c r="G11" s="21">
        <f t="shared" si="0"/>
        <v>2.4242424242424242E-2</v>
      </c>
      <c r="H11" s="33">
        <v>64</v>
      </c>
    </row>
    <row r="12" spans="1:8" ht="39" customHeight="1" x14ac:dyDescent="0.15">
      <c r="A12" s="46"/>
      <c r="B12" s="47"/>
      <c r="C12" s="49" t="s">
        <v>206</v>
      </c>
      <c r="D12" s="50"/>
      <c r="E12" s="51"/>
      <c r="F12" s="33">
        <f>SUM(F9:F11)</f>
        <v>30</v>
      </c>
      <c r="G12" s="21">
        <f t="shared" si="0"/>
        <v>0.18181818181818182</v>
      </c>
      <c r="H12" s="33">
        <f>SUM(H9:H11)</f>
        <v>480</v>
      </c>
    </row>
    <row r="13" spans="1:8" ht="19.5" customHeight="1" thickBot="1" x14ac:dyDescent="0.2">
      <c r="A13" s="52" t="s">
        <v>212</v>
      </c>
      <c r="B13" s="52"/>
      <c r="C13" s="52"/>
      <c r="D13" s="52"/>
      <c r="E13" s="52"/>
      <c r="F13" s="34">
        <f>F8+F12</f>
        <v>165</v>
      </c>
      <c r="G13" s="25">
        <v>1</v>
      </c>
      <c r="H13" s="34">
        <f>H8+H12</f>
        <v>2704</v>
      </c>
    </row>
    <row r="14" spans="1:8" ht="39" thickTop="1" x14ac:dyDescent="0.15">
      <c r="A14" s="36" t="s">
        <v>216</v>
      </c>
      <c r="B14" s="36">
        <v>15</v>
      </c>
      <c r="C14" s="19" t="s">
        <v>213</v>
      </c>
      <c r="D14" s="37">
        <v>9</v>
      </c>
      <c r="E14" s="19" t="s">
        <v>214</v>
      </c>
      <c r="F14" s="24">
        <f>(F12+B14+D14)/F13</f>
        <v>0.32727272727272727</v>
      </c>
      <c r="G14" s="23" t="s">
        <v>215</v>
      </c>
      <c r="H14" s="26">
        <f>(F3+F7+F11)/F13</f>
        <v>0.2</v>
      </c>
    </row>
    <row r="16" spans="1:8" x14ac:dyDescent="0.15">
      <c r="B16" s="20"/>
      <c r="C16" s="6"/>
      <c r="D16" s="6"/>
      <c r="E16" s="6"/>
    </row>
  </sheetData>
  <mergeCells count="10">
    <mergeCell ref="A9:B12"/>
    <mergeCell ref="C9:D11"/>
    <mergeCell ref="C12:E12"/>
    <mergeCell ref="A13:E13"/>
    <mergeCell ref="A1:E1"/>
    <mergeCell ref="A2:B8"/>
    <mergeCell ref="C2:D3"/>
    <mergeCell ref="C4:D5"/>
    <mergeCell ref="C6:D7"/>
    <mergeCell ref="C8:E8"/>
  </mergeCells>
  <phoneticPr fontId="2" type="noConversion"/>
  <printOptions horizontalCentered="1"/>
  <pageMargins left="0.7" right="0.7" top="0.75" bottom="0.75" header="0.3" footer="0.3"/>
  <pageSetup paperSize="9" scale="8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M12" sqref="M12"/>
    </sheetView>
  </sheetViews>
  <sheetFormatPr defaultColWidth="11" defaultRowHeight="14.25" x14ac:dyDescent="0.15"/>
  <cols>
    <col min="1" max="1" width="6.125" customWidth="1"/>
    <col min="2" max="2" width="11" customWidth="1"/>
    <col min="3" max="22" width="3.375" customWidth="1"/>
  </cols>
  <sheetData>
    <row r="1" spans="1:22" ht="39.950000000000003" customHeight="1" x14ac:dyDescent="0.15">
      <c r="A1" s="11" t="s">
        <v>13</v>
      </c>
      <c r="B1" s="12" t="s">
        <v>72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 x14ac:dyDescent="0.15">
      <c r="A2" s="11" t="s">
        <v>3</v>
      </c>
      <c r="B2" s="1">
        <v>2022.09</v>
      </c>
      <c r="C2" s="54" t="s">
        <v>73</v>
      </c>
      <c r="D2" s="55"/>
      <c r="E2" s="54" t="s">
        <v>16</v>
      </c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5"/>
      <c r="U2" s="54" t="s">
        <v>14</v>
      </c>
      <c r="V2" s="55"/>
    </row>
    <row r="3" spans="1:22" x14ac:dyDescent="0.15">
      <c r="A3" s="11" t="s">
        <v>4</v>
      </c>
      <c r="B3" s="1">
        <v>2023.03</v>
      </c>
      <c r="C3" s="57" t="s">
        <v>16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4" t="s">
        <v>14</v>
      </c>
      <c r="T3" s="55"/>
      <c r="U3" s="54" t="s">
        <v>15</v>
      </c>
      <c r="V3" s="55"/>
    </row>
    <row r="4" spans="1:22" x14ac:dyDescent="0.15">
      <c r="A4" s="11" t="s">
        <v>5</v>
      </c>
      <c r="B4" s="1">
        <v>2023.09</v>
      </c>
      <c r="C4" s="57" t="s">
        <v>16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4" t="s">
        <v>14</v>
      </c>
      <c r="T4" s="55"/>
      <c r="U4" s="54" t="s">
        <v>15</v>
      </c>
      <c r="V4" s="55"/>
    </row>
    <row r="5" spans="1:22" x14ac:dyDescent="0.15">
      <c r="A5" s="11" t="s">
        <v>6</v>
      </c>
      <c r="B5" s="1">
        <v>2024.03</v>
      </c>
      <c r="C5" s="57" t="s">
        <v>70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4" t="s">
        <v>14</v>
      </c>
      <c r="T5" s="55"/>
      <c r="U5" s="54" t="s">
        <v>15</v>
      </c>
      <c r="V5" s="55"/>
    </row>
    <row r="6" spans="1:22" x14ac:dyDescent="0.15">
      <c r="A6" s="11" t="s">
        <v>7</v>
      </c>
      <c r="B6" s="1">
        <v>2024.09</v>
      </c>
      <c r="C6" s="57" t="s">
        <v>16</v>
      </c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4" t="s">
        <v>14</v>
      </c>
      <c r="T6" s="55"/>
      <c r="U6" s="54" t="s">
        <v>15</v>
      </c>
      <c r="V6" s="55"/>
    </row>
    <row r="7" spans="1:22" x14ac:dyDescent="0.15">
      <c r="A7" s="11" t="s">
        <v>8</v>
      </c>
      <c r="B7" s="1">
        <v>2025.03</v>
      </c>
      <c r="C7" s="57" t="s">
        <v>16</v>
      </c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4" t="s">
        <v>14</v>
      </c>
      <c r="T7" s="55"/>
      <c r="U7" s="54" t="s">
        <v>15</v>
      </c>
      <c r="V7" s="55"/>
    </row>
    <row r="8" spans="1:22" ht="15" customHeight="1" x14ac:dyDescent="0.15">
      <c r="A8" s="11" t="s">
        <v>9</v>
      </c>
      <c r="B8" s="1">
        <v>2025.09</v>
      </c>
      <c r="C8" s="57" t="s">
        <v>17</v>
      </c>
      <c r="D8" s="57"/>
      <c r="E8" s="57"/>
      <c r="F8" s="57"/>
      <c r="G8" s="57"/>
      <c r="H8" s="57"/>
      <c r="I8" s="57"/>
      <c r="J8" s="57"/>
      <c r="K8" s="54" t="s">
        <v>71</v>
      </c>
      <c r="L8" s="56"/>
      <c r="M8" s="56"/>
      <c r="N8" s="56"/>
      <c r="O8" s="56"/>
      <c r="P8" s="56"/>
      <c r="Q8" s="56"/>
      <c r="R8" s="56"/>
      <c r="S8" s="56"/>
      <c r="T8" s="56"/>
      <c r="U8" s="55"/>
      <c r="V8" s="15"/>
    </row>
    <row r="9" spans="1:22" x14ac:dyDescent="0.15">
      <c r="A9" s="11" t="s">
        <v>10</v>
      </c>
      <c r="B9" s="1">
        <v>2026.03</v>
      </c>
      <c r="C9" s="57" t="s">
        <v>71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2"/>
      <c r="V9" s="2"/>
    </row>
    <row r="12" spans="1:22" x14ac:dyDescent="0.15">
      <c r="E12" s="14"/>
    </row>
  </sheetData>
  <mergeCells count="21">
    <mergeCell ref="C8:J8"/>
    <mergeCell ref="K8:U8"/>
    <mergeCell ref="C9:T9"/>
    <mergeCell ref="C6:R6"/>
    <mergeCell ref="S6:T6"/>
    <mergeCell ref="U6:V6"/>
    <mergeCell ref="C7:R7"/>
    <mergeCell ref="S7:T7"/>
    <mergeCell ref="U7:V7"/>
    <mergeCell ref="C4:R4"/>
    <mergeCell ref="S4:T4"/>
    <mergeCell ref="U4:V4"/>
    <mergeCell ref="C5:R5"/>
    <mergeCell ref="S5:T5"/>
    <mergeCell ref="U5:V5"/>
    <mergeCell ref="C2:D2"/>
    <mergeCell ref="E2:T2"/>
    <mergeCell ref="U2:V2"/>
    <mergeCell ref="C3:R3"/>
    <mergeCell ref="S3:T3"/>
    <mergeCell ref="U3:V3"/>
  </mergeCells>
  <phoneticPr fontId="2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H12" sqref="H12"/>
    </sheetView>
  </sheetViews>
  <sheetFormatPr defaultColWidth="11" defaultRowHeight="14.25" x14ac:dyDescent="0.15"/>
  <cols>
    <col min="1" max="1" width="6.125" customWidth="1"/>
    <col min="2" max="2" width="11" customWidth="1"/>
    <col min="3" max="22" width="3.375" customWidth="1"/>
  </cols>
  <sheetData>
    <row r="1" spans="1:22" ht="39.950000000000003" customHeight="1" x14ac:dyDescent="0.15">
      <c r="A1" s="11" t="s">
        <v>13</v>
      </c>
      <c r="B1" s="12" t="s">
        <v>72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 x14ac:dyDescent="0.15">
      <c r="A2" s="11" t="s">
        <v>3</v>
      </c>
      <c r="B2" s="1">
        <v>2023.09</v>
      </c>
      <c r="C2" s="54" t="s">
        <v>73</v>
      </c>
      <c r="D2" s="55"/>
      <c r="E2" s="54" t="s">
        <v>16</v>
      </c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5"/>
      <c r="U2" s="54" t="s">
        <v>14</v>
      </c>
      <c r="V2" s="55"/>
    </row>
    <row r="3" spans="1:22" x14ac:dyDescent="0.15">
      <c r="A3" s="11" t="s">
        <v>4</v>
      </c>
      <c r="B3" s="1">
        <v>2024.03</v>
      </c>
      <c r="C3" s="57" t="s">
        <v>16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4" t="s">
        <v>14</v>
      </c>
      <c r="T3" s="55"/>
      <c r="U3" s="54" t="s">
        <v>15</v>
      </c>
      <c r="V3" s="55"/>
    </row>
    <row r="4" spans="1:22" x14ac:dyDescent="0.15">
      <c r="A4" s="11" t="s">
        <v>5</v>
      </c>
      <c r="B4" s="1">
        <v>2024.09</v>
      </c>
      <c r="C4" s="57" t="s">
        <v>16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4" t="s">
        <v>14</v>
      </c>
      <c r="T4" s="55"/>
      <c r="U4" s="54" t="s">
        <v>15</v>
      </c>
      <c r="V4" s="55"/>
    </row>
    <row r="5" spans="1:22" x14ac:dyDescent="0.15">
      <c r="A5" s="11" t="s">
        <v>6</v>
      </c>
      <c r="B5" s="1">
        <v>2025.03</v>
      </c>
      <c r="C5" s="57" t="s">
        <v>70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4" t="s">
        <v>14</v>
      </c>
      <c r="T5" s="55"/>
      <c r="U5" s="54" t="s">
        <v>15</v>
      </c>
      <c r="V5" s="55"/>
    </row>
    <row r="6" spans="1:22" x14ac:dyDescent="0.15">
      <c r="A6" s="11" t="s">
        <v>7</v>
      </c>
      <c r="B6" s="1">
        <v>2025.09</v>
      </c>
      <c r="C6" s="57" t="s">
        <v>16</v>
      </c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4" t="s">
        <v>14</v>
      </c>
      <c r="T6" s="55"/>
      <c r="U6" s="54" t="s">
        <v>15</v>
      </c>
      <c r="V6" s="55"/>
    </row>
    <row r="7" spans="1:22" x14ac:dyDescent="0.15">
      <c r="A7" s="11" t="s">
        <v>8</v>
      </c>
      <c r="B7" s="1">
        <v>2026.03</v>
      </c>
      <c r="C7" s="57" t="s">
        <v>16</v>
      </c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4" t="s">
        <v>14</v>
      </c>
      <c r="T7" s="55"/>
      <c r="U7" s="54" t="s">
        <v>15</v>
      </c>
      <c r="V7" s="55"/>
    </row>
    <row r="8" spans="1:22" ht="15" customHeight="1" x14ac:dyDescent="0.15">
      <c r="A8" s="11" t="s">
        <v>9</v>
      </c>
      <c r="B8" s="1">
        <v>2026.09</v>
      </c>
      <c r="C8" s="57" t="s">
        <v>17</v>
      </c>
      <c r="D8" s="57"/>
      <c r="E8" s="57"/>
      <c r="F8" s="57"/>
      <c r="G8" s="57"/>
      <c r="H8" s="57"/>
      <c r="I8" s="57"/>
      <c r="J8" s="57"/>
      <c r="K8" s="54" t="s">
        <v>71</v>
      </c>
      <c r="L8" s="56"/>
      <c r="M8" s="56"/>
      <c r="N8" s="56"/>
      <c r="O8" s="56"/>
      <c r="P8" s="56"/>
      <c r="Q8" s="56"/>
      <c r="R8" s="56"/>
      <c r="S8" s="56"/>
      <c r="T8" s="56"/>
      <c r="U8" s="55"/>
      <c r="V8" s="15"/>
    </row>
    <row r="9" spans="1:22" x14ac:dyDescent="0.15">
      <c r="A9" s="11" t="s">
        <v>10</v>
      </c>
      <c r="B9" s="1">
        <v>2027.03</v>
      </c>
      <c r="C9" s="57" t="s">
        <v>71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2"/>
      <c r="V9" s="2"/>
    </row>
    <row r="12" spans="1:22" x14ac:dyDescent="0.15">
      <c r="E12" s="14"/>
    </row>
  </sheetData>
  <mergeCells count="21">
    <mergeCell ref="C9:T9"/>
    <mergeCell ref="K8:U8"/>
    <mergeCell ref="S5:T5"/>
    <mergeCell ref="C7:R7"/>
    <mergeCell ref="U7:V7"/>
    <mergeCell ref="U5:V5"/>
    <mergeCell ref="C8:J8"/>
    <mergeCell ref="C5:R5"/>
    <mergeCell ref="C6:R6"/>
    <mergeCell ref="S7:T7"/>
    <mergeCell ref="U3:V3"/>
    <mergeCell ref="S6:T6"/>
    <mergeCell ref="U6:V6"/>
    <mergeCell ref="C2:D2"/>
    <mergeCell ref="U4:V4"/>
    <mergeCell ref="U2:V2"/>
    <mergeCell ref="C3:R3"/>
    <mergeCell ref="S3:T3"/>
    <mergeCell ref="S4:T4"/>
    <mergeCell ref="E2:T2"/>
    <mergeCell ref="C4:R4"/>
  </mergeCells>
  <phoneticPr fontId="2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E23" sqref="E23"/>
    </sheetView>
  </sheetViews>
  <sheetFormatPr defaultColWidth="11" defaultRowHeight="14.25" x14ac:dyDescent="0.15"/>
  <cols>
    <col min="1" max="1" width="6.5" customWidth="1"/>
    <col min="2" max="2" width="17.5" customWidth="1"/>
    <col min="3" max="3" width="10.875" style="6" customWidth="1"/>
  </cols>
  <sheetData>
    <row r="1" spans="1:3" x14ac:dyDescent="0.15">
      <c r="A1" s="7" t="s">
        <v>47</v>
      </c>
      <c r="B1" s="8" t="s">
        <v>61</v>
      </c>
      <c r="C1" s="8" t="s">
        <v>48</v>
      </c>
    </row>
    <row r="2" spans="1:3" x14ac:dyDescent="0.15">
      <c r="A2" s="7">
        <v>1</v>
      </c>
      <c r="B2" s="9" t="s">
        <v>53</v>
      </c>
      <c r="C2" s="4" t="s">
        <v>53</v>
      </c>
    </row>
    <row r="3" spans="1:3" x14ac:dyDescent="0.15">
      <c r="A3" s="10">
        <v>2</v>
      </c>
      <c r="B3" s="9" t="s">
        <v>50</v>
      </c>
      <c r="C3" s="3" t="s">
        <v>24</v>
      </c>
    </row>
    <row r="4" spans="1:3" x14ac:dyDescent="0.15">
      <c r="A4" s="7">
        <v>3</v>
      </c>
      <c r="B4" s="9" t="s">
        <v>54</v>
      </c>
      <c r="C4" s="3" t="s">
        <v>62</v>
      </c>
    </row>
    <row r="5" spans="1:3" x14ac:dyDescent="0.15">
      <c r="A5" s="10">
        <v>4</v>
      </c>
      <c r="B5" s="9" t="s">
        <v>49</v>
      </c>
      <c r="C5" s="3" t="s">
        <v>23</v>
      </c>
    </row>
    <row r="6" spans="1:3" x14ac:dyDescent="0.15">
      <c r="A6" s="7">
        <v>5</v>
      </c>
      <c r="B6" s="9" t="s">
        <v>55</v>
      </c>
      <c r="C6" s="3" t="s">
        <v>63</v>
      </c>
    </row>
    <row r="7" spans="1:3" x14ac:dyDescent="0.15">
      <c r="A7" s="7">
        <v>6</v>
      </c>
      <c r="B7" s="9" t="s">
        <v>51</v>
      </c>
      <c r="C7" s="3" t="s">
        <v>64</v>
      </c>
    </row>
    <row r="8" spans="1:3" x14ac:dyDescent="0.15">
      <c r="A8" s="7">
        <v>7</v>
      </c>
      <c r="B8" s="9" t="s">
        <v>52</v>
      </c>
      <c r="C8" s="3" t="s">
        <v>65</v>
      </c>
    </row>
    <row r="9" spans="1:3" x14ac:dyDescent="0.15">
      <c r="A9" s="7">
        <v>8</v>
      </c>
      <c r="B9" s="9" t="s">
        <v>58</v>
      </c>
      <c r="C9" s="3" t="s">
        <v>66</v>
      </c>
    </row>
    <row r="10" spans="1:3" x14ac:dyDescent="0.15">
      <c r="A10" s="10">
        <v>9</v>
      </c>
      <c r="B10" s="9" t="s">
        <v>59</v>
      </c>
      <c r="C10" s="3" t="s">
        <v>45</v>
      </c>
    </row>
    <row r="11" spans="1:3" x14ac:dyDescent="0.15">
      <c r="A11" s="7">
        <v>10</v>
      </c>
      <c r="B11" s="9" t="s">
        <v>57</v>
      </c>
      <c r="C11" s="3" t="s">
        <v>67</v>
      </c>
    </row>
    <row r="12" spans="1:3" x14ac:dyDescent="0.15">
      <c r="A12" s="7">
        <v>11</v>
      </c>
      <c r="B12" s="9" t="s">
        <v>56</v>
      </c>
      <c r="C12" s="3" t="s">
        <v>68</v>
      </c>
    </row>
    <row r="13" spans="1:3" x14ac:dyDescent="0.15">
      <c r="A13" s="7">
        <v>12</v>
      </c>
      <c r="B13" s="9" t="s">
        <v>60</v>
      </c>
      <c r="C13" s="3" t="s">
        <v>22</v>
      </c>
    </row>
    <row r="14" spans="1:3" x14ac:dyDescent="0.15">
      <c r="A14" s="7">
        <v>13</v>
      </c>
      <c r="B14" s="9" t="s">
        <v>46</v>
      </c>
      <c r="C14" s="3" t="s">
        <v>69</v>
      </c>
    </row>
    <row r="15" spans="1:3" x14ac:dyDescent="0.15">
      <c r="A15" s="7">
        <v>14</v>
      </c>
      <c r="B15" s="9" t="s">
        <v>33</v>
      </c>
      <c r="C15" s="4" t="s">
        <v>33</v>
      </c>
    </row>
    <row r="16" spans="1:3" x14ac:dyDescent="0.15">
      <c r="A16" s="7">
        <v>15</v>
      </c>
      <c r="B16" s="9" t="s">
        <v>32</v>
      </c>
      <c r="C16" s="4" t="s">
        <v>32</v>
      </c>
    </row>
    <row r="17" spans="1:3" x14ac:dyDescent="0.15">
      <c r="A17" s="16"/>
      <c r="B17" s="17"/>
      <c r="C17" s="18"/>
    </row>
    <row r="18" spans="1:3" x14ac:dyDescent="0.15">
      <c r="A18" s="5"/>
    </row>
    <row r="19" spans="1:3" x14ac:dyDescent="0.15">
      <c r="A19" s="5"/>
    </row>
    <row r="20" spans="1:3" x14ac:dyDescent="0.15">
      <c r="A20" s="5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教学计划表-23级</vt:lpstr>
      <vt:lpstr>学分与学时分配表-23级</vt:lpstr>
      <vt:lpstr>教学进度表 -22级</vt:lpstr>
      <vt:lpstr>教学进度表 -23级</vt:lpstr>
      <vt:lpstr>开课单位说明</vt:lpstr>
      <vt:lpstr>'教学计划表-23级'!Print_Titles</vt:lpstr>
    </vt:vector>
  </TitlesOfParts>
  <Company>微软中国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2023-07-30T12:33:08Z</cp:lastPrinted>
  <dcterms:created xsi:type="dcterms:W3CDTF">2010-05-11T06:41:17Z</dcterms:created>
  <dcterms:modified xsi:type="dcterms:W3CDTF">2023-10-30T04:41:01Z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