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WC\Desktop\人才培养方案（待审稿）\2023级本科人才培养方案\珠宝学院\产品设计\产品设计（珠宝首饰设计）中本贯通\"/>
    </mc:Choice>
  </mc:AlternateContent>
  <bookViews>
    <workbookView xWindow="0" yWindow="0" windowWidth="0" windowHeight="17565" tabRatio="728"/>
  </bookViews>
  <sheets>
    <sheet name="教学计划表-22、23级" sheetId="5" r:id="rId1"/>
    <sheet name="学分与学时分配表" sheetId="7" r:id="rId2"/>
    <sheet name="教学进度表 -22级" sheetId="8" r:id="rId3"/>
    <sheet name="教学进度表 -23级" sheetId="4" r:id="rId4"/>
    <sheet name="开课单位说明" sheetId="3" r:id="rId5"/>
    <sheet name="Sheet1" sheetId="9" r:id="rId6"/>
    <sheet name="Sheet2" sheetId="10" r:id="rId7"/>
  </sheets>
  <definedNames>
    <definedName name="_xlnm._FilterDatabase" localSheetId="0" hidden="1">'教学计划表-22、23级'!$A$3:$IE$80</definedName>
    <definedName name="_xlnm.Print_Titles" localSheetId="0">'教学计划表-22、23级'!$1:$2</definedName>
  </definedNames>
  <calcPr calcId="162913"/>
</workbook>
</file>

<file path=xl/calcChain.xml><?xml version="1.0" encoding="utf-8"?>
<calcChain xmlns="http://schemas.openxmlformats.org/spreadsheetml/2006/main">
  <c r="Q35" i="9" l="1"/>
  <c r="F11" i="7"/>
  <c r="D11" i="7"/>
  <c r="F8" i="7"/>
  <c r="D8" i="7"/>
  <c r="F7" i="7"/>
  <c r="D7" i="7"/>
  <c r="D6" i="7"/>
  <c r="F4" i="7"/>
  <c r="D4" i="7"/>
  <c r="D3" i="7"/>
  <c r="F2" i="7"/>
  <c r="F9" i="7" s="1"/>
  <c r="D2" i="7"/>
  <c r="J82" i="5"/>
  <c r="G82" i="5"/>
  <c r="F82" i="5"/>
  <c r="F83" i="5" s="1"/>
  <c r="J77" i="5"/>
  <c r="I77" i="5"/>
  <c r="G77" i="5"/>
  <c r="F10" i="7" s="1"/>
  <c r="F12" i="7" s="1"/>
  <c r="F77" i="5"/>
  <c r="D10" i="7" s="1"/>
  <c r="R71" i="5"/>
  <c r="Q71" i="5"/>
  <c r="N71" i="5"/>
  <c r="M71" i="5"/>
  <c r="G71" i="5"/>
  <c r="R60" i="5"/>
  <c r="Q60" i="5"/>
  <c r="N60" i="5"/>
  <c r="M60" i="5"/>
  <c r="L60" i="5"/>
  <c r="K60" i="5"/>
  <c r="R49" i="5"/>
  <c r="Q49" i="5"/>
  <c r="K49" i="5"/>
  <c r="G49" i="5"/>
  <c r="F6" i="7" s="1"/>
  <c r="I28" i="5"/>
  <c r="G27" i="5"/>
  <c r="G26" i="5"/>
  <c r="G25" i="5"/>
  <c r="G28" i="5" s="1"/>
  <c r="F3" i="7" s="1"/>
  <c r="R24" i="5"/>
  <c r="Q24" i="5"/>
  <c r="P24" i="5"/>
  <c r="O24" i="5"/>
  <c r="N24" i="5"/>
  <c r="M24" i="5"/>
  <c r="L24" i="5"/>
  <c r="K24" i="5"/>
  <c r="J24" i="5"/>
  <c r="I24" i="5"/>
  <c r="G24" i="5"/>
  <c r="F24" i="5"/>
  <c r="F13" i="7" l="1"/>
  <c r="D12" i="7"/>
  <c r="D9" i="7"/>
  <c r="D13" i="7" l="1"/>
  <c r="D14" i="7"/>
  <c r="E12" i="7"/>
  <c r="E6" i="7" l="1"/>
  <c r="E11" i="7"/>
  <c r="F14" i="7"/>
  <c r="E4" i="7"/>
  <c r="E7" i="7"/>
  <c r="E10" i="7"/>
  <c r="E8" i="7"/>
  <c r="E2" i="7"/>
  <c r="E3" i="7"/>
  <c r="E9" i="7"/>
</calcChain>
</file>

<file path=xl/sharedStrings.xml><?xml version="1.0" encoding="utf-8"?>
<sst xmlns="http://schemas.openxmlformats.org/spreadsheetml/2006/main" count="462" uniqueCount="224">
  <si>
    <t>课程类别</t>
  </si>
  <si>
    <t>课程性质</t>
  </si>
  <si>
    <t>课程代码</t>
  </si>
  <si>
    <t>课程名称</t>
  </si>
  <si>
    <t>学分</t>
  </si>
  <si>
    <t>学时</t>
  </si>
  <si>
    <t>考核</t>
  </si>
  <si>
    <t>学时分配</t>
  </si>
  <si>
    <t>开设学期及周学时数分配</t>
  </si>
  <si>
    <t>开课
单位</t>
  </si>
  <si>
    <t>理论</t>
  </si>
  <si>
    <t>实践</t>
  </si>
  <si>
    <t>通识教育课程</t>
  </si>
  <si>
    <t>必修</t>
  </si>
  <si>
    <t>2110019</t>
  </si>
  <si>
    <t>思想道德与法治</t>
  </si>
  <si>
    <t>马院</t>
  </si>
  <si>
    <t>2110018</t>
  </si>
  <si>
    <t>中国近现代史纲要</t>
  </si>
  <si>
    <t>*</t>
  </si>
  <si>
    <t>2110020</t>
  </si>
  <si>
    <t>马克思主义基本原理</t>
  </si>
  <si>
    <t>2110022</t>
  </si>
  <si>
    <t>毛泽东思想和中国特色社会主义理论体系概论</t>
  </si>
  <si>
    <t>习近平新时代中国特色社会主义思想概论</t>
  </si>
  <si>
    <t>2110009</t>
  </si>
  <si>
    <t>形势与政策</t>
  </si>
  <si>
    <t>√</t>
  </si>
  <si>
    <t>大学英语1</t>
  </si>
  <si>
    <t>外语</t>
  </si>
  <si>
    <t>大学英语2</t>
  </si>
  <si>
    <t>大学英语3</t>
  </si>
  <si>
    <t>大学英语4</t>
  </si>
  <si>
    <t>2050710</t>
  </si>
  <si>
    <t>大学信息技术</t>
  </si>
  <si>
    <t>信息</t>
  </si>
  <si>
    <t>2050244</t>
  </si>
  <si>
    <t>数字媒体基础</t>
  </si>
  <si>
    <t>体育Ⅰ</t>
  </si>
  <si>
    <t>教育</t>
  </si>
  <si>
    <t>体育Ⅱ</t>
  </si>
  <si>
    <t>体育Ⅲ</t>
  </si>
  <si>
    <t>体育Ⅳ</t>
  </si>
  <si>
    <t>职业发展</t>
  </si>
  <si>
    <t>就业指导</t>
  </si>
  <si>
    <t>2999066</t>
  </si>
  <si>
    <t>大学生安全教育</t>
  </si>
  <si>
    <t>大学生心理健康</t>
  </si>
  <si>
    <t>双创</t>
  </si>
  <si>
    <t>小计</t>
  </si>
  <si>
    <t>综合素质选修课</t>
  </si>
  <si>
    <t>核心素养类选修课</t>
  </si>
  <si>
    <t>创新创业类选修课</t>
  </si>
  <si>
    <t>公共艺术类选修课</t>
  </si>
  <si>
    <t>应选学分小计</t>
  </si>
  <si>
    <t>学科基础课程</t>
  </si>
  <si>
    <t>专业基础必修</t>
  </si>
  <si>
    <t>2120009</t>
  </si>
  <si>
    <t>设计美学</t>
  </si>
  <si>
    <t>珠宝</t>
  </si>
  <si>
    <t>2040072</t>
  </si>
  <si>
    <t>设计基础</t>
  </si>
  <si>
    <t>首饰设计专业绘图</t>
  </si>
  <si>
    <t>4</t>
  </si>
  <si>
    <t>钻石和钻石分级</t>
  </si>
  <si>
    <t>5</t>
  </si>
  <si>
    <t>摄影基础</t>
  </si>
  <si>
    <t>6</t>
  </si>
  <si>
    <t>珠宝市场营销</t>
  </si>
  <si>
    <t>7</t>
  </si>
  <si>
    <t>论文写作</t>
  </si>
  <si>
    <t>专业基础选修</t>
  </si>
  <si>
    <t>2120016</t>
  </si>
  <si>
    <t>2040286</t>
  </si>
  <si>
    <t>2120017</t>
  </si>
  <si>
    <t>珠宝首饰品牌</t>
  </si>
  <si>
    <t>2120018</t>
  </si>
  <si>
    <t>时尚饰品品牌与鉴赏</t>
  </si>
  <si>
    <t>珠宝设计软件（一）</t>
  </si>
  <si>
    <t xml:space="preserve">JewelCAD </t>
  </si>
  <si>
    <t>专业英语</t>
  </si>
  <si>
    <t>珠宝商务英语与应用</t>
  </si>
  <si>
    <t>工艺美术史</t>
  </si>
  <si>
    <t>中外工艺美术概论</t>
  </si>
  <si>
    <t>专业课程</t>
  </si>
  <si>
    <t>1</t>
  </si>
  <si>
    <t>首饰制作（2）●※</t>
  </si>
  <si>
    <t>2040278</t>
  </si>
  <si>
    <t>首饰专题设计●※</t>
  </si>
  <si>
    <t>首饰制作（3）●※</t>
  </si>
  <si>
    <t>首饰特殊工艺（1）●※</t>
  </si>
  <si>
    <t>首饰特殊工艺（2）●※</t>
  </si>
  <si>
    <t>2120029</t>
  </si>
  <si>
    <t>8</t>
  </si>
  <si>
    <t>首饰设计与工艺实践●※</t>
  </si>
  <si>
    <t>2120040</t>
  </si>
  <si>
    <t>商业首饰设计●※</t>
  </si>
  <si>
    <t>玉雕造型设计与工艺●</t>
  </si>
  <si>
    <t>选修</t>
  </si>
  <si>
    <t>宝石学与宝石鉴定●</t>
  </si>
  <si>
    <t>3</t>
  </si>
  <si>
    <t>2120037</t>
  </si>
  <si>
    <t>宝石加工工艺学●</t>
  </si>
  <si>
    <t>宝石切磨●</t>
  </si>
  <si>
    <t>2040200</t>
  </si>
  <si>
    <t>2120034</t>
  </si>
  <si>
    <t>集中实践环节</t>
  </si>
  <si>
    <t>综合实践</t>
  </si>
  <si>
    <t>军训与军事理论</t>
  </si>
  <si>
    <t>学生处</t>
  </si>
  <si>
    <t>2</t>
  </si>
  <si>
    <t>创新创业综合实践</t>
  </si>
  <si>
    <t>创新创业讲座</t>
  </si>
  <si>
    <t>劳动教育</t>
  </si>
  <si>
    <t>专业实践</t>
  </si>
  <si>
    <t>2129008</t>
  </si>
  <si>
    <t>产品设计（珠宝首饰设计）专业实习</t>
  </si>
  <si>
    <t>毕业实习</t>
  </si>
  <si>
    <t>毕业论文（设计）</t>
  </si>
  <si>
    <t>学分总计</t>
  </si>
  <si>
    <t>素质拓展学分</t>
  </si>
  <si>
    <t>学分比例</t>
  </si>
  <si>
    <t>课堂教学课程</t>
  </si>
  <si>
    <t>必修课</t>
  </si>
  <si>
    <t>专业基础必修课</t>
  </si>
  <si>
    <t>专业基础选修课</t>
  </si>
  <si>
    <t>专业必修课</t>
  </si>
  <si>
    <t>专业选修课</t>
  </si>
  <si>
    <t>实践教学</t>
  </si>
  <si>
    <t>总计</t>
  </si>
  <si>
    <t>独立设置的实践课程学分</t>
  </si>
  <si>
    <t>实践教学学分占总学分比例</t>
  </si>
  <si>
    <t>选修课学分占总学分比例</t>
  </si>
  <si>
    <t>学期</t>
  </si>
  <si>
    <t xml:space="preserve">       周次
开学时间   </t>
  </si>
  <si>
    <t>一</t>
  </si>
  <si>
    <t>军训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</si>
  <si>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周</t>
    </r>
  </si>
  <si>
    <t>考试</t>
  </si>
  <si>
    <t>二</t>
  </si>
  <si>
    <t>实践实训</t>
  </si>
  <si>
    <t>三</t>
  </si>
  <si>
    <t>四</t>
  </si>
  <si>
    <r>
      <rPr>
        <sz val="9"/>
        <color theme="1"/>
        <rFont val="宋体"/>
        <family val="3"/>
        <charset val="134"/>
      </rPr>
      <t>教学活动</t>
    </r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 xml:space="preserve">周 </t>
    </r>
  </si>
  <si>
    <t>五</t>
  </si>
  <si>
    <t>六</t>
  </si>
  <si>
    <t>七</t>
  </si>
  <si>
    <t>教学活动8周</t>
  </si>
  <si>
    <t>毕业论文（设计）、毕业实习</t>
  </si>
  <si>
    <t>八</t>
  </si>
  <si>
    <t>序号</t>
  </si>
  <si>
    <t>开课单位</t>
  </si>
  <si>
    <t>简称</t>
  </si>
  <si>
    <t>商学院</t>
  </si>
  <si>
    <t>信息技术学院</t>
  </si>
  <si>
    <t>新闻传播学院</t>
  </si>
  <si>
    <t>新闻</t>
  </si>
  <si>
    <t>外国语学院</t>
  </si>
  <si>
    <t>艺术设计学院</t>
  </si>
  <si>
    <t>艺术</t>
  </si>
  <si>
    <t>机电学院</t>
  </si>
  <si>
    <t>机电</t>
  </si>
  <si>
    <t>珠宝学院</t>
  </si>
  <si>
    <t>健康管理学院</t>
  </si>
  <si>
    <t>健康</t>
  </si>
  <si>
    <t>教育学院</t>
  </si>
  <si>
    <t>国际教育学院</t>
  </si>
  <si>
    <t>国教</t>
  </si>
  <si>
    <t>国际设计学院</t>
  </si>
  <si>
    <t>国设</t>
  </si>
  <si>
    <t>马克思主义学院</t>
  </si>
  <si>
    <t>创新创业学院</t>
  </si>
  <si>
    <t>教务处</t>
  </si>
  <si>
    <t>公共基础</t>
  </si>
  <si>
    <r>
      <rPr>
        <sz val="9"/>
        <color theme="1"/>
        <rFont val="宋体"/>
        <family val="3"/>
        <charset val="134"/>
      </rPr>
      <t>首饰概论</t>
    </r>
    <r>
      <rPr>
        <sz val="9"/>
        <color rgb="FFFF0000"/>
        <rFont val="宋体"/>
        <family val="3"/>
        <charset val="134"/>
      </rPr>
      <t>（设计概论）</t>
    </r>
  </si>
  <si>
    <t>工艺美术史3</t>
  </si>
  <si>
    <t>计算机辅助设计（PS\AI）3</t>
  </si>
  <si>
    <t>设计表现（设计基础）4</t>
  </si>
  <si>
    <t>造型基础</t>
  </si>
  <si>
    <t>产品设计表现（1）</t>
  </si>
  <si>
    <t>数字技术与首饰设计（1）</t>
  </si>
  <si>
    <t>产品制作工艺（1）4</t>
  </si>
  <si>
    <t>三维成型技法</t>
  </si>
  <si>
    <t>图形创意设计与应用</t>
  </si>
  <si>
    <t>宝石学与宝石鉴定</t>
  </si>
  <si>
    <t>宝石鉴定基础</t>
  </si>
  <si>
    <t>珠宝评估</t>
  </si>
  <si>
    <t>玉石投资与收藏</t>
  </si>
  <si>
    <t>产品设计表现（2）</t>
  </si>
  <si>
    <t>数字技术与首饰设计（2）</t>
  </si>
  <si>
    <t>产品制作工艺（2）</t>
  </si>
  <si>
    <t>商业首饰设计</t>
  </si>
  <si>
    <t>首饰特殊工艺（1）</t>
  </si>
  <si>
    <t>首饰综合材料与工艺4</t>
  </si>
  <si>
    <t>产品设计与工艺实践 2</t>
  </si>
  <si>
    <t>首饰特殊工艺（2）3</t>
  </si>
  <si>
    <t>钻石与钻石分级</t>
  </si>
  <si>
    <t>三维软件设计与实践●</t>
  </si>
  <si>
    <t>珠宝软件设计与实践●</t>
  </si>
  <si>
    <t>首饰蜡雕●※</t>
  </si>
  <si>
    <t>蜡雕基础与失蜡浇铸●※</t>
  </si>
  <si>
    <t>产品设计调查与研究方法</t>
  </si>
  <si>
    <t>2120139</t>
    <phoneticPr fontId="8" type="noConversion"/>
  </si>
  <si>
    <t>设计学类专业创新创业基础</t>
  </si>
  <si>
    <t>2129027</t>
  </si>
  <si>
    <t>2129018</t>
  </si>
  <si>
    <t>2129021</t>
  </si>
  <si>
    <t>首饰综合材料设计与工艺●※</t>
    <phoneticPr fontId="8" type="noConversion"/>
  </si>
  <si>
    <t>珠宝设计软件（二）●※</t>
    <phoneticPr fontId="8" type="noConversion"/>
  </si>
  <si>
    <t>宝石鉴定基础●</t>
    <phoneticPr fontId="8" type="noConversion"/>
  </si>
  <si>
    <t>电脑辅助三维设计●</t>
    <phoneticPr fontId="8" type="noConversion"/>
  </si>
  <si>
    <t>三维设计软件基础●</t>
    <phoneticPr fontId="8" type="noConversion"/>
  </si>
  <si>
    <t>电脑图像处理与应用●</t>
    <phoneticPr fontId="8" type="noConversion"/>
  </si>
  <si>
    <t>电脑图形处理与应用●</t>
    <phoneticPr fontId="8" type="noConversion"/>
  </si>
  <si>
    <r>
      <t>序号</t>
    </r>
    <r>
      <rPr>
        <sz val="9"/>
        <color theme="1"/>
        <rFont val="Times New Roman"/>
        <family val="1"/>
      </rPr>
      <t xml:space="preserve">     </t>
    </r>
  </si>
  <si>
    <t>陶瓷首饰设计●</t>
  </si>
  <si>
    <t>陶艺●</t>
  </si>
  <si>
    <t>宝石各论1</t>
  </si>
  <si>
    <t>宝石各论2</t>
  </si>
  <si>
    <r>
      <t>首饰蜡雕</t>
    </r>
    <r>
      <rPr>
        <sz val="9"/>
        <color theme="1"/>
        <rFont val="Segoe UI Symbol"/>
        <family val="2"/>
      </rPr>
      <t>●</t>
    </r>
  </si>
  <si>
    <r>
      <t>蜡雕基础与失蜡浇铸</t>
    </r>
    <r>
      <rPr>
        <sz val="9"/>
        <color theme="1"/>
        <rFont val="Segoe UI Symbol"/>
        <family val="2"/>
      </rPr>
      <t>●</t>
    </r>
  </si>
  <si>
    <r>
      <t>合</t>
    </r>
    <r>
      <rPr>
        <sz val="9"/>
        <color theme="1"/>
        <rFont val="Times New Roman"/>
        <family val="1"/>
      </rPr>
      <t xml:space="preserve">      </t>
    </r>
    <r>
      <rPr>
        <sz val="9"/>
        <color theme="1"/>
        <rFont val="宋体"/>
        <family val="3"/>
        <charset val="134"/>
      </rPr>
      <t>计</t>
    </r>
  </si>
  <si>
    <r>
      <t>珠宝</t>
    </r>
    <r>
      <rPr>
        <sz val="9"/>
        <color theme="1"/>
        <rFont val="楷体_GB2312"/>
        <charset val="134"/>
      </rPr>
      <t>职业资格证书</t>
    </r>
  </si>
  <si>
    <r>
      <t xml:space="preserve">说明：
</t>
    </r>
    <r>
      <rPr>
        <sz val="9"/>
        <color theme="1"/>
        <rFont val="Times New Roman"/>
        <family val="1"/>
      </rPr>
      <t>1.*</t>
    </r>
    <r>
      <rPr>
        <sz val="9"/>
        <color theme="1"/>
        <rFont val="SimSun"/>
        <charset val="134"/>
      </rPr>
      <t>课程在每学期末</t>
    </r>
    <r>
      <rPr>
        <sz val="9"/>
        <color theme="1"/>
        <rFont val="Times New Roman"/>
        <family val="1"/>
      </rPr>
      <t>*</t>
    </r>
    <r>
      <rPr>
        <sz val="9"/>
        <color theme="1"/>
        <rFont val="SimSun"/>
        <charset val="134"/>
      </rPr>
      <t>周组织</t>
    </r>
    <r>
      <rPr>
        <sz val="9"/>
        <color theme="1"/>
        <rFont val="Times New Roman"/>
        <family val="1"/>
      </rPr>
      <t>*</t>
    </r>
    <r>
      <rPr>
        <sz val="9"/>
        <color theme="1"/>
        <rFont val="SimSun"/>
        <charset val="134"/>
      </rPr>
      <t xml:space="preserve">，课程在教学周期间完成考核
</t>
    </r>
    <r>
      <rPr>
        <sz val="9"/>
        <color theme="1"/>
        <rFont val="Times New Roman"/>
        <family val="1"/>
      </rPr>
      <t>2.</t>
    </r>
    <r>
      <rPr>
        <sz val="9"/>
        <color theme="1"/>
        <rFont val="SimSun"/>
        <charset val="134"/>
      </rPr>
      <t>课程后缀：●为独立设置的实验课；※为核心课程；★为企业实施课程，☆为校企联合教学课程；▲为全外语课程，△为双语课程。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</si>
</sst>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31">
    <font>
      <sz val="12"/>
      <name val="宋体"/>
      <charset val="134"/>
    </font>
    <font>
      <sz val="9"/>
      <color theme="1"/>
      <name val="黑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9"/>
      <color rgb="FF008D00"/>
      <name val="黑体"/>
      <family val="3"/>
      <charset val="134"/>
    </font>
    <font>
      <sz val="9"/>
      <color rgb="FF008D00"/>
      <name val="宋体"/>
      <family val="3"/>
      <charset val="134"/>
    </font>
    <font>
      <sz val="9"/>
      <color theme="1"/>
      <name val="Times New Roman"/>
      <family val="1"/>
    </font>
    <font>
      <sz val="9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8D00"/>
      <name val="Times New Roman"/>
      <family val="1"/>
    </font>
    <font>
      <sz val="11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name val="仿宋"/>
      <family val="3"/>
      <charset val="134"/>
    </font>
    <font>
      <sz val="9"/>
      <color theme="1"/>
      <name val="Arial"/>
      <family val="2"/>
    </font>
    <font>
      <sz val="10.5"/>
      <name val="黑体"/>
      <family val="3"/>
      <charset val="134"/>
    </font>
    <font>
      <sz val="12"/>
      <name val="黑体"/>
      <family val="3"/>
      <charset val="134"/>
    </font>
    <font>
      <sz val="12"/>
      <color theme="1"/>
      <name val="Times New Roman"/>
      <family val="1"/>
    </font>
    <font>
      <sz val="9"/>
      <color theme="1"/>
      <name val="宋体"/>
      <family val="3"/>
      <charset val="134"/>
      <scheme val="minor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Times New Roman"/>
      <family val="1"/>
    </font>
    <font>
      <sz val="9"/>
      <color theme="1"/>
      <name val="Segoe UI Symbol"/>
      <family val="2"/>
    </font>
    <font>
      <sz val="9"/>
      <color theme="1"/>
      <name val="楷体_GB2312"/>
      <charset val="134"/>
    </font>
    <font>
      <sz val="8"/>
      <color theme="1"/>
      <name val="Times New Roman"/>
      <family val="1"/>
    </font>
    <font>
      <sz val="9"/>
      <color theme="1"/>
      <name val="宋体-简"/>
      <charset val="134"/>
    </font>
    <font>
      <sz val="9"/>
      <color theme="1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0" fontId="24" fillId="0" borderId="0">
      <alignment vertical="center"/>
    </xf>
  </cellStyleXfs>
  <cellXfs count="145">
    <xf numFmtId="0" fontId="0" fillId="0" borderId="0" xfId="0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horizontal="justify" vertical="center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 readingOrder="1"/>
    </xf>
    <xf numFmtId="0" fontId="14" fillId="0" borderId="1" xfId="0" applyFont="1" applyBorder="1" applyAlignment="1">
      <alignment horizontal="center" vertical="center" wrapText="1" readingOrder="1"/>
    </xf>
    <xf numFmtId="0" fontId="12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 readingOrder="1"/>
    </xf>
    <xf numFmtId="0" fontId="14" fillId="0" borderId="0" xfId="0" applyFont="1" applyAlignment="1">
      <alignment horizontal="center" vertical="center" wrapText="1" readingOrder="1"/>
    </xf>
    <xf numFmtId="0" fontId="1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9" fontId="19" fillId="0" borderId="6" xfId="1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9" fontId="0" fillId="0" borderId="0" xfId="1" applyFont="1" applyBorder="1">
      <alignment vertical="center"/>
    </xf>
    <xf numFmtId="9" fontId="18" fillId="0" borderId="1" xfId="1" applyFont="1" applyBorder="1" applyAlignment="1">
      <alignment horizontal="center" vertical="center"/>
    </xf>
    <xf numFmtId="9" fontId="18" fillId="0" borderId="13" xfId="0" applyNumberFormat="1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 wrapText="1"/>
    </xf>
    <xf numFmtId="9" fontId="19" fillId="0" borderId="5" xfId="1" applyFont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9" fontId="18" fillId="0" borderId="1" xfId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textRotation="255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textRotation="255" wrapText="1"/>
    </xf>
    <xf numFmtId="0" fontId="4" fillId="0" borderId="4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shrinkToFit="1"/>
    </xf>
    <xf numFmtId="176" fontId="6" fillId="3" borderId="1" xfId="0" applyNumberFormat="1" applyFont="1" applyFill="1" applyBorder="1" applyAlignment="1">
      <alignment horizontal="center" vertical="center" shrinkToFit="1"/>
    </xf>
    <xf numFmtId="176" fontId="6" fillId="3" borderId="3" xfId="0" applyNumberFormat="1" applyFont="1" applyFill="1" applyBorder="1" applyAlignment="1">
      <alignment horizontal="center" vertical="center" shrinkToFit="1"/>
    </xf>
    <xf numFmtId="176" fontId="6" fillId="3" borderId="5" xfId="0" applyNumberFormat="1" applyFont="1" applyFill="1" applyBorder="1" applyAlignment="1">
      <alignment horizontal="center" vertical="center" shrinkToFit="1"/>
    </xf>
    <xf numFmtId="176" fontId="6" fillId="3" borderId="3" xfId="0" applyNumberFormat="1" applyFont="1" applyFill="1" applyBorder="1" applyAlignment="1">
      <alignment horizontal="center" vertical="center" shrinkToFit="1"/>
    </xf>
    <xf numFmtId="176" fontId="6" fillId="3" borderId="5" xfId="0" applyNumberFormat="1" applyFont="1" applyFill="1" applyBorder="1" applyAlignment="1">
      <alignment horizontal="center" vertical="center" shrinkToFit="1"/>
    </xf>
    <xf numFmtId="0" fontId="6" fillId="3" borderId="3" xfId="0" applyFont="1" applyFill="1" applyBorder="1" applyAlignment="1">
      <alignment horizontal="center" vertical="center" wrapText="1"/>
    </xf>
    <xf numFmtId="176" fontId="6" fillId="3" borderId="3" xfId="0" applyNumberFormat="1" applyFont="1" applyFill="1" applyBorder="1" applyAlignment="1">
      <alignment vertical="center" shrinkToFit="1"/>
    </xf>
    <xf numFmtId="176" fontId="25" fillId="3" borderId="3" xfId="0" applyNumberFormat="1" applyFont="1" applyFill="1" applyBorder="1" applyAlignment="1">
      <alignment horizontal="center" vertical="center" shrinkToFit="1"/>
    </xf>
    <xf numFmtId="176" fontId="25" fillId="3" borderId="5" xfId="0" applyNumberFormat="1" applyFont="1" applyFill="1" applyBorder="1" applyAlignment="1">
      <alignment horizontal="center" vertical="center" shrinkToFit="1"/>
    </xf>
    <xf numFmtId="176" fontId="2" fillId="3" borderId="5" xfId="0" applyNumberFormat="1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20" fillId="3" borderId="0" xfId="0" applyFont="1" applyFill="1">
      <alignment vertical="center"/>
    </xf>
    <xf numFmtId="0" fontId="6" fillId="3" borderId="1" xfId="0" applyFont="1" applyFill="1" applyBorder="1" applyAlignment="1">
      <alignment horizontal="center" vertical="center" shrinkToFit="1"/>
    </xf>
    <xf numFmtId="0" fontId="1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textRotation="255" wrapText="1"/>
    </xf>
    <xf numFmtId="49" fontId="6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textRotation="255" wrapText="1"/>
    </xf>
    <xf numFmtId="0" fontId="6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center" shrinkToFit="1"/>
    </xf>
    <xf numFmtId="49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 shrinkToFit="1"/>
    </xf>
    <xf numFmtId="0" fontId="1" fillId="3" borderId="1" xfId="0" applyFont="1" applyFill="1" applyBorder="1" applyAlignment="1">
      <alignment horizontal="center" vertical="center" textRotation="255"/>
    </xf>
    <xf numFmtId="0" fontId="1" fillId="3" borderId="3" xfId="0" applyFont="1" applyFill="1" applyBorder="1" applyAlignment="1">
      <alignment horizontal="center" vertical="center" textRotation="255" wrapText="1"/>
    </xf>
    <xf numFmtId="0" fontId="6" fillId="3" borderId="1" xfId="0" applyFont="1" applyFill="1" applyBorder="1" applyAlignment="1">
      <alignment horizontal="center" vertical="center" textRotation="255"/>
    </xf>
    <xf numFmtId="0" fontId="1" fillId="3" borderId="4" xfId="0" applyFont="1" applyFill="1" applyBorder="1" applyAlignment="1">
      <alignment horizontal="center" vertical="center" textRotation="255" wrapText="1"/>
    </xf>
    <xf numFmtId="49" fontId="6" fillId="3" borderId="4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255" wrapText="1"/>
    </xf>
    <xf numFmtId="0" fontId="9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>
      <alignment vertical="center"/>
    </xf>
    <xf numFmtId="0" fontId="10" fillId="3" borderId="0" xfId="0" applyFont="1" applyFill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176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>
      <alignment vertical="center"/>
    </xf>
    <xf numFmtId="0" fontId="28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shrinkToFi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9" defaultPivotStyle="PivotStyleLight16"/>
  <colors>
    <mruColors>
      <color rgb="FF008D00"/>
      <color rgb="FFFFFF00"/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85"/>
  <sheetViews>
    <sheetView tabSelected="1" topLeftCell="A37" zoomScaleNormal="100" workbookViewId="0">
      <selection activeCell="J6" sqref="J6"/>
    </sheetView>
  </sheetViews>
  <sheetFormatPr defaultColWidth="11" defaultRowHeight="15.75"/>
  <cols>
    <col min="1" max="2" width="3.625" style="101" customWidth="1"/>
    <col min="3" max="3" width="3.125" style="101" customWidth="1"/>
    <col min="4" max="4" width="7" style="101" customWidth="1"/>
    <col min="5" max="5" width="21.125" style="143" customWidth="1"/>
    <col min="6" max="6" width="4.125" style="101" customWidth="1"/>
    <col min="7" max="7" width="4.125" style="144" customWidth="1"/>
    <col min="8" max="10" width="4" style="101" customWidth="1"/>
    <col min="11" max="18" width="2.5" style="101" customWidth="1"/>
    <col min="19" max="19" width="5.5" style="101" customWidth="1"/>
    <col min="20" max="239" width="11" style="101" customWidth="1"/>
    <col min="240" max="16384" width="11" style="102"/>
  </cols>
  <sheetData>
    <row r="1" spans="1:20" ht="27.95" customHeight="1">
      <c r="A1" s="97" t="s">
        <v>0</v>
      </c>
      <c r="B1" s="97" t="s">
        <v>1</v>
      </c>
      <c r="C1" s="97" t="s">
        <v>214</v>
      </c>
      <c r="D1" s="97" t="s">
        <v>2</v>
      </c>
      <c r="E1" s="98" t="s">
        <v>3</v>
      </c>
      <c r="F1" s="97" t="s">
        <v>4</v>
      </c>
      <c r="G1" s="99" t="s">
        <v>5</v>
      </c>
      <c r="H1" s="97" t="s">
        <v>6</v>
      </c>
      <c r="I1" s="97" t="s">
        <v>7</v>
      </c>
      <c r="J1" s="100"/>
      <c r="K1" s="97" t="s">
        <v>8</v>
      </c>
      <c r="L1" s="100"/>
      <c r="M1" s="100"/>
      <c r="N1" s="100"/>
      <c r="O1" s="100"/>
      <c r="P1" s="100"/>
      <c r="Q1" s="100"/>
      <c r="R1" s="100"/>
      <c r="S1" s="97" t="s">
        <v>9</v>
      </c>
    </row>
    <row r="2" spans="1:20" ht="20.100000000000001" customHeight="1">
      <c r="A2" s="100"/>
      <c r="B2" s="100"/>
      <c r="C2" s="100"/>
      <c r="D2" s="100"/>
      <c r="E2" s="98"/>
      <c r="F2" s="100"/>
      <c r="G2" s="103"/>
      <c r="H2" s="100"/>
      <c r="I2" s="104" t="s">
        <v>10</v>
      </c>
      <c r="J2" s="104" t="s">
        <v>11</v>
      </c>
      <c r="K2" s="105">
        <v>1</v>
      </c>
      <c r="L2" s="105">
        <v>2</v>
      </c>
      <c r="M2" s="105">
        <v>3</v>
      </c>
      <c r="N2" s="105">
        <v>4</v>
      </c>
      <c r="O2" s="105">
        <v>5</v>
      </c>
      <c r="P2" s="105">
        <v>6</v>
      </c>
      <c r="Q2" s="105">
        <v>7</v>
      </c>
      <c r="R2" s="105">
        <v>8</v>
      </c>
      <c r="S2" s="100"/>
    </row>
    <row r="3" spans="1:20" ht="21" customHeight="1">
      <c r="A3" s="97" t="s">
        <v>12</v>
      </c>
      <c r="B3" s="106" t="s">
        <v>13</v>
      </c>
      <c r="C3" s="105">
        <v>1</v>
      </c>
      <c r="D3" s="107" t="s">
        <v>14</v>
      </c>
      <c r="E3" s="108" t="s">
        <v>15</v>
      </c>
      <c r="F3" s="105">
        <v>3</v>
      </c>
      <c r="G3" s="109">
        <v>48</v>
      </c>
      <c r="H3" s="105"/>
      <c r="I3" s="110">
        <v>32</v>
      </c>
      <c r="J3" s="110">
        <v>16</v>
      </c>
      <c r="K3" s="110">
        <v>3</v>
      </c>
      <c r="L3" s="110"/>
      <c r="M3" s="110"/>
      <c r="N3" s="110"/>
      <c r="O3" s="110"/>
      <c r="P3" s="110"/>
      <c r="Q3" s="110"/>
      <c r="R3" s="110"/>
      <c r="S3" s="85" t="s">
        <v>16</v>
      </c>
    </row>
    <row r="4" spans="1:20" ht="21" customHeight="1">
      <c r="A4" s="100"/>
      <c r="B4" s="111"/>
      <c r="C4" s="105">
        <v>2</v>
      </c>
      <c r="D4" s="107" t="s">
        <v>17</v>
      </c>
      <c r="E4" s="108" t="s">
        <v>18</v>
      </c>
      <c r="F4" s="105">
        <v>3</v>
      </c>
      <c r="G4" s="109">
        <v>48</v>
      </c>
      <c r="H4" s="105" t="s">
        <v>19</v>
      </c>
      <c r="I4" s="110">
        <v>48</v>
      </c>
      <c r="J4" s="110"/>
      <c r="K4" s="110"/>
      <c r="L4" s="110">
        <v>3</v>
      </c>
      <c r="M4" s="110"/>
      <c r="N4" s="105"/>
      <c r="O4" s="110"/>
      <c r="P4" s="110"/>
      <c r="Q4" s="110"/>
      <c r="R4" s="110"/>
      <c r="S4" s="85" t="s">
        <v>16</v>
      </c>
      <c r="T4" s="112"/>
    </row>
    <row r="5" spans="1:20" ht="21" customHeight="1">
      <c r="A5" s="100"/>
      <c r="B5" s="111"/>
      <c r="C5" s="105">
        <v>3</v>
      </c>
      <c r="D5" s="107" t="s">
        <v>20</v>
      </c>
      <c r="E5" s="108" t="s">
        <v>21</v>
      </c>
      <c r="F5" s="105">
        <v>3</v>
      </c>
      <c r="G5" s="109">
        <v>48</v>
      </c>
      <c r="H5" s="105" t="s">
        <v>19</v>
      </c>
      <c r="I5" s="110">
        <v>48</v>
      </c>
      <c r="J5" s="110"/>
      <c r="K5" s="110"/>
      <c r="L5" s="110"/>
      <c r="M5" s="110">
        <v>3</v>
      </c>
      <c r="N5" s="110"/>
      <c r="O5" s="110"/>
      <c r="P5" s="105"/>
      <c r="Q5" s="105"/>
      <c r="R5" s="105"/>
      <c r="S5" s="85" t="s">
        <v>16</v>
      </c>
    </row>
    <row r="6" spans="1:20" ht="21" customHeight="1">
      <c r="A6" s="100"/>
      <c r="B6" s="111"/>
      <c r="C6" s="105">
        <v>4</v>
      </c>
      <c r="D6" s="107" t="s">
        <v>22</v>
      </c>
      <c r="E6" s="113" t="s">
        <v>23</v>
      </c>
      <c r="F6" s="105">
        <v>3</v>
      </c>
      <c r="G6" s="109">
        <v>48</v>
      </c>
      <c r="H6" s="105" t="s">
        <v>19</v>
      </c>
      <c r="I6" s="105">
        <v>40</v>
      </c>
      <c r="J6" s="105">
        <v>8</v>
      </c>
      <c r="K6" s="110"/>
      <c r="L6" s="110"/>
      <c r="M6" s="110"/>
      <c r="N6" s="105">
        <v>3</v>
      </c>
      <c r="O6" s="110"/>
      <c r="P6" s="105"/>
      <c r="Q6" s="105"/>
      <c r="R6" s="105"/>
      <c r="S6" s="85" t="s">
        <v>16</v>
      </c>
    </row>
    <row r="7" spans="1:20" ht="21" customHeight="1">
      <c r="A7" s="100"/>
      <c r="B7" s="111"/>
      <c r="C7" s="105">
        <v>5</v>
      </c>
      <c r="D7" s="105">
        <v>2110021</v>
      </c>
      <c r="E7" s="113" t="s">
        <v>24</v>
      </c>
      <c r="F7" s="105">
        <v>3</v>
      </c>
      <c r="G7" s="109">
        <v>48</v>
      </c>
      <c r="H7" s="105" t="s">
        <v>19</v>
      </c>
      <c r="I7" s="105">
        <v>40</v>
      </c>
      <c r="J7" s="105">
        <v>8</v>
      </c>
      <c r="K7" s="105"/>
      <c r="L7" s="105"/>
      <c r="M7" s="105"/>
      <c r="N7" s="105">
        <v>3</v>
      </c>
      <c r="O7" s="105"/>
      <c r="P7" s="105"/>
      <c r="Q7" s="105"/>
      <c r="R7" s="105"/>
      <c r="S7" s="85" t="s">
        <v>16</v>
      </c>
    </row>
    <row r="8" spans="1:20" ht="21" customHeight="1">
      <c r="A8" s="100"/>
      <c r="B8" s="111"/>
      <c r="C8" s="105">
        <v>6</v>
      </c>
      <c r="D8" s="107" t="s">
        <v>25</v>
      </c>
      <c r="E8" s="108" t="s">
        <v>26</v>
      </c>
      <c r="F8" s="105">
        <v>2</v>
      </c>
      <c r="G8" s="109">
        <v>32</v>
      </c>
      <c r="H8" s="105"/>
      <c r="I8" s="110"/>
      <c r="J8" s="110">
        <v>32</v>
      </c>
      <c r="K8" s="108" t="s">
        <v>27</v>
      </c>
      <c r="L8" s="108" t="s">
        <v>27</v>
      </c>
      <c r="M8" s="108" t="s">
        <v>27</v>
      </c>
      <c r="N8" s="108" t="s">
        <v>27</v>
      </c>
      <c r="O8" s="108" t="s">
        <v>27</v>
      </c>
      <c r="P8" s="108" t="s">
        <v>27</v>
      </c>
      <c r="Q8" s="110"/>
      <c r="R8" s="110"/>
      <c r="S8" s="85" t="s">
        <v>16</v>
      </c>
    </row>
    <row r="9" spans="1:20" ht="21" customHeight="1">
      <c r="A9" s="100"/>
      <c r="B9" s="111"/>
      <c r="C9" s="105">
        <v>7</v>
      </c>
      <c r="D9" s="107">
        <v>2020229</v>
      </c>
      <c r="E9" s="108" t="s">
        <v>28</v>
      </c>
      <c r="F9" s="105">
        <v>4</v>
      </c>
      <c r="G9" s="109">
        <v>64</v>
      </c>
      <c r="H9" s="105" t="s">
        <v>19</v>
      </c>
      <c r="I9" s="110">
        <v>48</v>
      </c>
      <c r="J9" s="110">
        <v>16</v>
      </c>
      <c r="K9" s="110">
        <v>4</v>
      </c>
      <c r="L9" s="110"/>
      <c r="M9" s="110"/>
      <c r="N9" s="110"/>
      <c r="O9" s="110"/>
      <c r="P9" s="110"/>
      <c r="Q9" s="110"/>
      <c r="R9" s="110"/>
      <c r="S9" s="85" t="s">
        <v>29</v>
      </c>
    </row>
    <row r="10" spans="1:20" ht="21" customHeight="1">
      <c r="A10" s="100"/>
      <c r="B10" s="111"/>
      <c r="C10" s="105">
        <v>8</v>
      </c>
      <c r="D10" s="107">
        <v>2020230</v>
      </c>
      <c r="E10" s="108" t="s">
        <v>30</v>
      </c>
      <c r="F10" s="105">
        <v>4</v>
      </c>
      <c r="G10" s="109">
        <v>64</v>
      </c>
      <c r="H10" s="105" t="s">
        <v>19</v>
      </c>
      <c r="I10" s="110">
        <v>48</v>
      </c>
      <c r="J10" s="110">
        <v>16</v>
      </c>
      <c r="K10" s="110"/>
      <c r="L10" s="110">
        <v>4</v>
      </c>
      <c r="M10" s="110"/>
      <c r="N10" s="110"/>
      <c r="O10" s="110"/>
      <c r="P10" s="110"/>
      <c r="Q10" s="110"/>
      <c r="R10" s="110"/>
      <c r="S10" s="85" t="s">
        <v>29</v>
      </c>
    </row>
    <row r="11" spans="1:20" ht="21" customHeight="1">
      <c r="A11" s="100"/>
      <c r="B11" s="111"/>
      <c r="C11" s="105">
        <v>9</v>
      </c>
      <c r="D11" s="107">
        <v>2020231</v>
      </c>
      <c r="E11" s="108" t="s">
        <v>31</v>
      </c>
      <c r="F11" s="105">
        <v>4</v>
      </c>
      <c r="G11" s="109">
        <v>64</v>
      </c>
      <c r="H11" s="105" t="s">
        <v>19</v>
      </c>
      <c r="I11" s="110">
        <v>48</v>
      </c>
      <c r="J11" s="110">
        <v>16</v>
      </c>
      <c r="K11" s="110"/>
      <c r="L11" s="110"/>
      <c r="M11" s="110">
        <v>4</v>
      </c>
      <c r="N11" s="110"/>
      <c r="O11" s="110"/>
      <c r="P11" s="110"/>
      <c r="Q11" s="110"/>
      <c r="R11" s="110"/>
      <c r="S11" s="85" t="s">
        <v>29</v>
      </c>
    </row>
    <row r="12" spans="1:20" ht="21" customHeight="1">
      <c r="A12" s="100"/>
      <c r="B12" s="111"/>
      <c r="C12" s="105">
        <v>10</v>
      </c>
      <c r="D12" s="107">
        <v>2020015</v>
      </c>
      <c r="E12" s="108" t="s">
        <v>32</v>
      </c>
      <c r="F12" s="105">
        <v>4</v>
      </c>
      <c r="G12" s="109">
        <v>64</v>
      </c>
      <c r="H12" s="105" t="s">
        <v>19</v>
      </c>
      <c r="I12" s="110">
        <v>64</v>
      </c>
      <c r="J12" s="110"/>
      <c r="K12" s="110"/>
      <c r="L12" s="110"/>
      <c r="M12" s="110"/>
      <c r="N12" s="110">
        <v>4</v>
      </c>
      <c r="O12" s="110"/>
      <c r="P12" s="110"/>
      <c r="Q12" s="110"/>
      <c r="R12" s="110"/>
      <c r="S12" s="85" t="s">
        <v>29</v>
      </c>
    </row>
    <row r="13" spans="1:20" ht="21" customHeight="1">
      <c r="A13" s="100"/>
      <c r="B13" s="111"/>
      <c r="C13" s="105">
        <v>11</v>
      </c>
      <c r="D13" s="107" t="s">
        <v>33</v>
      </c>
      <c r="E13" s="108" t="s">
        <v>34</v>
      </c>
      <c r="F13" s="105">
        <v>2</v>
      </c>
      <c r="G13" s="109">
        <v>32</v>
      </c>
      <c r="H13" s="105" t="s">
        <v>19</v>
      </c>
      <c r="I13" s="110">
        <v>16</v>
      </c>
      <c r="J13" s="110">
        <v>16</v>
      </c>
      <c r="K13" s="110">
        <v>2</v>
      </c>
      <c r="L13" s="110"/>
      <c r="M13" s="110"/>
      <c r="N13" s="110"/>
      <c r="O13" s="110"/>
      <c r="P13" s="110"/>
      <c r="Q13" s="110"/>
      <c r="R13" s="110"/>
      <c r="S13" s="85" t="s">
        <v>35</v>
      </c>
    </row>
    <row r="14" spans="1:20" ht="21" customHeight="1">
      <c r="A14" s="100"/>
      <c r="B14" s="111"/>
      <c r="C14" s="105">
        <v>12</v>
      </c>
      <c r="D14" s="114" t="s">
        <v>36</v>
      </c>
      <c r="E14" s="108" t="s">
        <v>37</v>
      </c>
      <c r="F14" s="105">
        <v>2</v>
      </c>
      <c r="G14" s="109">
        <v>32</v>
      </c>
      <c r="H14" s="105" t="s">
        <v>19</v>
      </c>
      <c r="I14" s="110">
        <v>16</v>
      </c>
      <c r="J14" s="110">
        <v>16</v>
      </c>
      <c r="K14" s="110"/>
      <c r="L14" s="110">
        <v>2</v>
      </c>
      <c r="M14" s="110"/>
      <c r="N14" s="110"/>
      <c r="O14" s="110"/>
      <c r="P14" s="110"/>
      <c r="Q14" s="110"/>
      <c r="R14" s="110"/>
      <c r="S14" s="85" t="s">
        <v>35</v>
      </c>
    </row>
    <row r="15" spans="1:20" ht="21" customHeight="1">
      <c r="A15" s="100"/>
      <c r="B15" s="111"/>
      <c r="C15" s="105">
        <v>13</v>
      </c>
      <c r="D15" s="107">
        <v>2100020</v>
      </c>
      <c r="E15" s="108" t="s">
        <v>38</v>
      </c>
      <c r="F15" s="105">
        <v>1</v>
      </c>
      <c r="G15" s="109">
        <v>32</v>
      </c>
      <c r="H15" s="105"/>
      <c r="I15" s="110">
        <v>4</v>
      </c>
      <c r="J15" s="110">
        <v>28</v>
      </c>
      <c r="K15" s="108" t="s">
        <v>27</v>
      </c>
      <c r="L15" s="110"/>
      <c r="M15" s="110"/>
      <c r="N15" s="110"/>
      <c r="O15" s="110"/>
      <c r="P15" s="110"/>
      <c r="Q15" s="110"/>
      <c r="R15" s="110"/>
      <c r="S15" s="108" t="s">
        <v>39</v>
      </c>
    </row>
    <row r="16" spans="1:20" ht="18.75" customHeight="1">
      <c r="A16" s="100"/>
      <c r="B16" s="111"/>
      <c r="C16" s="105">
        <v>14</v>
      </c>
      <c r="D16" s="107">
        <v>2100021</v>
      </c>
      <c r="E16" s="108" t="s">
        <v>40</v>
      </c>
      <c r="F16" s="105">
        <v>1</v>
      </c>
      <c r="G16" s="109">
        <v>32</v>
      </c>
      <c r="H16" s="105"/>
      <c r="I16" s="110">
        <v>2</v>
      </c>
      <c r="J16" s="110">
        <v>30</v>
      </c>
      <c r="K16" s="110"/>
      <c r="L16" s="108" t="s">
        <v>27</v>
      </c>
      <c r="M16" s="110"/>
      <c r="N16" s="110"/>
      <c r="O16" s="110"/>
      <c r="P16" s="110"/>
      <c r="Q16" s="110"/>
      <c r="R16" s="110"/>
      <c r="S16" s="108" t="s">
        <v>39</v>
      </c>
    </row>
    <row r="17" spans="1:19" ht="21" customHeight="1">
      <c r="A17" s="100"/>
      <c r="B17" s="111"/>
      <c r="C17" s="105">
        <v>15</v>
      </c>
      <c r="D17" s="107">
        <v>2100022</v>
      </c>
      <c r="E17" s="108" t="s">
        <v>41</v>
      </c>
      <c r="F17" s="105">
        <v>1</v>
      </c>
      <c r="G17" s="109">
        <v>32</v>
      </c>
      <c r="H17" s="105"/>
      <c r="I17" s="110">
        <v>2</v>
      </c>
      <c r="J17" s="110">
        <v>30</v>
      </c>
      <c r="K17" s="110"/>
      <c r="L17" s="110"/>
      <c r="M17" s="108" t="s">
        <v>27</v>
      </c>
      <c r="N17" s="110"/>
      <c r="O17" s="110"/>
      <c r="P17" s="110"/>
      <c r="Q17" s="110"/>
      <c r="R17" s="110"/>
      <c r="S17" s="108" t="s">
        <v>39</v>
      </c>
    </row>
    <row r="18" spans="1:19" ht="21" customHeight="1">
      <c r="A18" s="100"/>
      <c r="B18" s="111"/>
      <c r="C18" s="105">
        <v>16</v>
      </c>
      <c r="D18" s="107">
        <v>2100023</v>
      </c>
      <c r="E18" s="108" t="s">
        <v>42</v>
      </c>
      <c r="F18" s="105">
        <v>1</v>
      </c>
      <c r="G18" s="109">
        <v>32</v>
      </c>
      <c r="H18" s="105"/>
      <c r="I18" s="110">
        <v>2</v>
      </c>
      <c r="J18" s="110">
        <v>30</v>
      </c>
      <c r="K18" s="110"/>
      <c r="L18" s="110"/>
      <c r="M18" s="110"/>
      <c r="N18" s="108" t="s">
        <v>27</v>
      </c>
      <c r="O18" s="110"/>
      <c r="P18" s="110"/>
      <c r="Q18" s="110"/>
      <c r="R18" s="110"/>
      <c r="S18" s="108" t="s">
        <v>39</v>
      </c>
    </row>
    <row r="19" spans="1:19" ht="21" customHeight="1">
      <c r="A19" s="100"/>
      <c r="B19" s="111"/>
      <c r="C19" s="105">
        <v>17</v>
      </c>
      <c r="D19" s="107">
        <v>2119013</v>
      </c>
      <c r="E19" s="108" t="s">
        <v>43</v>
      </c>
      <c r="F19" s="105">
        <v>1</v>
      </c>
      <c r="G19" s="109">
        <v>16</v>
      </c>
      <c r="H19" s="105"/>
      <c r="I19" s="110">
        <v>16</v>
      </c>
      <c r="J19" s="110"/>
      <c r="K19" s="108" t="s">
        <v>27</v>
      </c>
      <c r="L19" s="110"/>
      <c r="M19" s="110"/>
      <c r="N19" s="110"/>
      <c r="O19" s="110"/>
      <c r="P19" s="110"/>
      <c r="Q19" s="110"/>
      <c r="R19" s="110"/>
      <c r="S19" s="108" t="s">
        <v>39</v>
      </c>
    </row>
    <row r="20" spans="1:19" ht="21" customHeight="1">
      <c r="A20" s="100"/>
      <c r="B20" s="111"/>
      <c r="C20" s="105">
        <v>18</v>
      </c>
      <c r="D20" s="107">
        <v>2119014</v>
      </c>
      <c r="E20" s="108" t="s">
        <v>44</v>
      </c>
      <c r="F20" s="105">
        <v>1</v>
      </c>
      <c r="G20" s="109">
        <v>16</v>
      </c>
      <c r="H20" s="105"/>
      <c r="I20" s="110">
        <v>16</v>
      </c>
      <c r="J20" s="110"/>
      <c r="K20" s="110"/>
      <c r="L20" s="110"/>
      <c r="M20" s="110"/>
      <c r="N20" s="108" t="s">
        <v>27</v>
      </c>
      <c r="O20" s="110"/>
      <c r="P20" s="110"/>
      <c r="Q20" s="110"/>
      <c r="R20" s="110"/>
      <c r="S20" s="108" t="s">
        <v>39</v>
      </c>
    </row>
    <row r="21" spans="1:19" ht="21" customHeight="1">
      <c r="A21" s="100"/>
      <c r="B21" s="111"/>
      <c r="C21" s="105">
        <v>19</v>
      </c>
      <c r="D21" s="107" t="s">
        <v>45</v>
      </c>
      <c r="E21" s="108" t="s">
        <v>46</v>
      </c>
      <c r="F21" s="105">
        <v>1</v>
      </c>
      <c r="G21" s="109">
        <v>16</v>
      </c>
      <c r="H21" s="105"/>
      <c r="I21" s="110">
        <v>16</v>
      </c>
      <c r="J21" s="110"/>
      <c r="K21" s="108" t="s">
        <v>27</v>
      </c>
      <c r="L21" s="110"/>
      <c r="M21" s="110"/>
      <c r="N21" s="110"/>
      <c r="O21" s="110"/>
      <c r="P21" s="110"/>
      <c r="Q21" s="110"/>
      <c r="R21" s="110"/>
      <c r="S21" s="108" t="s">
        <v>39</v>
      </c>
    </row>
    <row r="22" spans="1:19" ht="21" customHeight="1">
      <c r="A22" s="100"/>
      <c r="B22" s="111"/>
      <c r="C22" s="105">
        <v>20</v>
      </c>
      <c r="D22" s="107">
        <v>2990330</v>
      </c>
      <c r="E22" s="108" t="s">
        <v>47</v>
      </c>
      <c r="F22" s="105">
        <v>1</v>
      </c>
      <c r="G22" s="109">
        <v>16</v>
      </c>
      <c r="H22" s="105"/>
      <c r="I22" s="110">
        <v>16</v>
      </c>
      <c r="J22" s="110"/>
      <c r="K22" s="108" t="s">
        <v>27</v>
      </c>
      <c r="L22" s="108" t="s">
        <v>27</v>
      </c>
      <c r="M22" s="110"/>
      <c r="N22" s="105"/>
      <c r="O22" s="110"/>
      <c r="P22" s="110"/>
      <c r="Q22" s="110"/>
      <c r="R22" s="110"/>
      <c r="S22" s="108" t="s">
        <v>39</v>
      </c>
    </row>
    <row r="23" spans="1:19" ht="21" customHeight="1">
      <c r="A23" s="100"/>
      <c r="B23" s="111"/>
      <c r="C23" s="105">
        <v>21</v>
      </c>
      <c r="D23" s="105">
        <v>2150023</v>
      </c>
      <c r="E23" s="113" t="s">
        <v>203</v>
      </c>
      <c r="F23" s="105">
        <v>1</v>
      </c>
      <c r="G23" s="109">
        <v>16</v>
      </c>
      <c r="H23" s="105"/>
      <c r="I23" s="110">
        <v>16</v>
      </c>
      <c r="J23" s="110"/>
      <c r="K23" s="110"/>
      <c r="L23" s="110">
        <v>1</v>
      </c>
      <c r="M23" s="110"/>
      <c r="N23" s="105"/>
      <c r="O23" s="110"/>
      <c r="P23" s="110"/>
      <c r="Q23" s="110"/>
      <c r="R23" s="110"/>
      <c r="S23" s="108" t="s">
        <v>48</v>
      </c>
    </row>
    <row r="24" spans="1:19" ht="21" customHeight="1">
      <c r="A24" s="100"/>
      <c r="B24" s="115" t="s">
        <v>49</v>
      </c>
      <c r="C24" s="116"/>
      <c r="D24" s="116"/>
      <c r="E24" s="115"/>
      <c r="F24" s="105">
        <f>SUM(F3:F23)</f>
        <v>46</v>
      </c>
      <c r="G24" s="109">
        <f>SUM(G3:G23)</f>
        <v>800</v>
      </c>
      <c r="H24" s="105"/>
      <c r="I24" s="105">
        <f t="shared" ref="I24:R24" si="0">SUM(I3:I23)</f>
        <v>538</v>
      </c>
      <c r="J24" s="105">
        <f t="shared" si="0"/>
        <v>262</v>
      </c>
      <c r="K24" s="105">
        <f t="shared" si="0"/>
        <v>9</v>
      </c>
      <c r="L24" s="105">
        <f t="shared" si="0"/>
        <v>10</v>
      </c>
      <c r="M24" s="105">
        <f t="shared" si="0"/>
        <v>7</v>
      </c>
      <c r="N24" s="105">
        <f t="shared" si="0"/>
        <v>10</v>
      </c>
      <c r="O24" s="105">
        <f t="shared" si="0"/>
        <v>0</v>
      </c>
      <c r="P24" s="105">
        <f t="shared" si="0"/>
        <v>0</v>
      </c>
      <c r="Q24" s="105">
        <f t="shared" si="0"/>
        <v>0</v>
      </c>
      <c r="R24" s="105">
        <f t="shared" si="0"/>
        <v>0</v>
      </c>
      <c r="S24" s="110"/>
    </row>
    <row r="25" spans="1:19" ht="21" customHeight="1">
      <c r="A25" s="100"/>
      <c r="B25" s="97" t="s">
        <v>50</v>
      </c>
      <c r="C25" s="100"/>
      <c r="D25" s="100"/>
      <c r="E25" s="85" t="s">
        <v>51</v>
      </c>
      <c r="F25" s="105">
        <v>6</v>
      </c>
      <c r="G25" s="109">
        <f>F25*16</f>
        <v>96</v>
      </c>
      <c r="H25" s="105"/>
      <c r="I25" s="110">
        <v>96</v>
      </c>
      <c r="J25" s="110"/>
      <c r="K25" s="108" t="s">
        <v>27</v>
      </c>
      <c r="L25" s="108" t="s">
        <v>27</v>
      </c>
      <c r="M25" s="108" t="s">
        <v>27</v>
      </c>
      <c r="N25" s="108" t="s">
        <v>27</v>
      </c>
      <c r="O25" s="108" t="s">
        <v>27</v>
      </c>
      <c r="P25" s="108" t="s">
        <v>27</v>
      </c>
      <c r="Q25" s="108" t="s">
        <v>27</v>
      </c>
      <c r="R25" s="108" t="s">
        <v>27</v>
      </c>
      <c r="S25" s="108" t="s">
        <v>39</v>
      </c>
    </row>
    <row r="26" spans="1:19" ht="21" customHeight="1">
      <c r="A26" s="100"/>
      <c r="B26" s="100"/>
      <c r="C26" s="100"/>
      <c r="D26" s="100"/>
      <c r="E26" s="85" t="s">
        <v>52</v>
      </c>
      <c r="F26" s="105">
        <v>1</v>
      </c>
      <c r="G26" s="109">
        <f>F26*16</f>
        <v>16</v>
      </c>
      <c r="H26" s="105"/>
      <c r="I26" s="110">
        <v>16</v>
      </c>
      <c r="J26" s="110"/>
      <c r="K26" s="108" t="s">
        <v>27</v>
      </c>
      <c r="L26" s="108" t="s">
        <v>27</v>
      </c>
      <c r="M26" s="108" t="s">
        <v>27</v>
      </c>
      <c r="N26" s="108" t="s">
        <v>27</v>
      </c>
      <c r="O26" s="108" t="s">
        <v>27</v>
      </c>
      <c r="P26" s="108" t="s">
        <v>27</v>
      </c>
      <c r="Q26" s="108" t="s">
        <v>27</v>
      </c>
      <c r="R26" s="108" t="s">
        <v>27</v>
      </c>
      <c r="S26" s="108" t="s">
        <v>39</v>
      </c>
    </row>
    <row r="27" spans="1:19" ht="21" customHeight="1">
      <c r="A27" s="100"/>
      <c r="B27" s="100"/>
      <c r="C27" s="100"/>
      <c r="D27" s="100"/>
      <c r="E27" s="85" t="s">
        <v>53</v>
      </c>
      <c r="F27" s="105">
        <v>2</v>
      </c>
      <c r="G27" s="109">
        <f>F27*16</f>
        <v>32</v>
      </c>
      <c r="H27" s="105"/>
      <c r="I27" s="110">
        <v>32</v>
      </c>
      <c r="J27" s="105"/>
      <c r="K27" s="108" t="s">
        <v>27</v>
      </c>
      <c r="L27" s="108" t="s">
        <v>27</v>
      </c>
      <c r="M27" s="108" t="s">
        <v>27</v>
      </c>
      <c r="N27" s="108" t="s">
        <v>27</v>
      </c>
      <c r="O27" s="108" t="s">
        <v>27</v>
      </c>
      <c r="P27" s="108" t="s">
        <v>27</v>
      </c>
      <c r="Q27" s="108" t="s">
        <v>27</v>
      </c>
      <c r="R27" s="108" t="s">
        <v>27</v>
      </c>
      <c r="S27" s="108" t="s">
        <v>39</v>
      </c>
    </row>
    <row r="28" spans="1:19" ht="21" customHeight="1">
      <c r="A28" s="100"/>
      <c r="B28" s="115" t="s">
        <v>54</v>
      </c>
      <c r="C28" s="116"/>
      <c r="D28" s="116"/>
      <c r="E28" s="115"/>
      <c r="F28" s="105">
        <v>9</v>
      </c>
      <c r="G28" s="109">
        <f>SUM(G25:G27)</f>
        <v>144</v>
      </c>
      <c r="H28" s="117"/>
      <c r="I28" s="105">
        <f>SUM(I25:I27)</f>
        <v>144</v>
      </c>
      <c r="J28" s="105"/>
      <c r="K28" s="105"/>
      <c r="L28" s="105"/>
      <c r="M28" s="105"/>
      <c r="N28" s="105"/>
      <c r="O28" s="110"/>
      <c r="P28" s="110"/>
      <c r="Q28" s="110"/>
      <c r="R28" s="110"/>
      <c r="S28" s="105"/>
    </row>
    <row r="29" spans="1:19" ht="21" customHeight="1">
      <c r="A29" s="118" t="s">
        <v>55</v>
      </c>
      <c r="B29" s="119" t="s">
        <v>56</v>
      </c>
      <c r="C29" s="107">
        <v>1</v>
      </c>
      <c r="D29" s="86" t="s">
        <v>57</v>
      </c>
      <c r="E29" s="108" t="s">
        <v>58</v>
      </c>
      <c r="F29" s="105">
        <v>3</v>
      </c>
      <c r="G29" s="109">
        <v>48</v>
      </c>
      <c r="H29" s="105" t="s">
        <v>19</v>
      </c>
      <c r="I29" s="110">
        <v>48</v>
      </c>
      <c r="J29" s="110"/>
      <c r="K29" s="110">
        <v>3</v>
      </c>
      <c r="L29" s="110"/>
      <c r="M29" s="110"/>
      <c r="N29" s="110"/>
      <c r="O29" s="109"/>
      <c r="P29" s="109"/>
      <c r="Q29" s="109"/>
      <c r="R29" s="110"/>
      <c r="S29" s="85" t="s">
        <v>59</v>
      </c>
    </row>
    <row r="30" spans="1:19" ht="21" customHeight="1">
      <c r="A30" s="120"/>
      <c r="B30" s="121"/>
      <c r="C30" s="107">
        <v>2</v>
      </c>
      <c r="D30" s="86" t="s">
        <v>60</v>
      </c>
      <c r="E30" s="108" t="s">
        <v>61</v>
      </c>
      <c r="F30" s="84">
        <v>4</v>
      </c>
      <c r="G30" s="84">
        <v>64</v>
      </c>
      <c r="H30" s="84"/>
      <c r="I30" s="84">
        <v>24</v>
      </c>
      <c r="J30" s="84">
        <v>40</v>
      </c>
      <c r="K30" s="84">
        <v>4</v>
      </c>
      <c r="L30" s="110"/>
      <c r="M30" s="110"/>
      <c r="N30" s="110"/>
      <c r="O30" s="109"/>
      <c r="P30" s="109"/>
      <c r="Q30" s="109"/>
      <c r="R30" s="110"/>
      <c r="S30" s="85" t="s">
        <v>59</v>
      </c>
    </row>
    <row r="31" spans="1:19" ht="21" customHeight="1">
      <c r="A31" s="120"/>
      <c r="B31" s="121"/>
      <c r="C31" s="107">
        <v>3</v>
      </c>
      <c r="D31" s="84">
        <v>2040277</v>
      </c>
      <c r="E31" s="85" t="s">
        <v>62</v>
      </c>
      <c r="F31" s="84">
        <v>4</v>
      </c>
      <c r="G31" s="84">
        <v>64</v>
      </c>
      <c r="H31" s="84"/>
      <c r="I31" s="84">
        <v>24</v>
      </c>
      <c r="J31" s="84">
        <v>40</v>
      </c>
      <c r="K31" s="84"/>
      <c r="L31" s="84">
        <v>4</v>
      </c>
      <c r="M31" s="110"/>
      <c r="N31" s="110"/>
      <c r="O31" s="109"/>
      <c r="P31" s="109"/>
      <c r="Q31" s="109"/>
      <c r="R31" s="110"/>
      <c r="S31" s="85" t="s">
        <v>59</v>
      </c>
    </row>
    <row r="32" spans="1:19" ht="21" customHeight="1">
      <c r="A32" s="120"/>
      <c r="B32" s="121"/>
      <c r="C32" s="114" t="s">
        <v>63</v>
      </c>
      <c r="D32" s="84">
        <v>2040129</v>
      </c>
      <c r="E32" s="85" t="s">
        <v>64</v>
      </c>
      <c r="F32" s="84">
        <v>5</v>
      </c>
      <c r="G32" s="84">
        <v>80</v>
      </c>
      <c r="H32" s="84" t="s">
        <v>19</v>
      </c>
      <c r="I32" s="84">
        <v>32</v>
      </c>
      <c r="J32" s="84">
        <v>48</v>
      </c>
      <c r="K32" s="84"/>
      <c r="L32" s="84"/>
      <c r="M32" s="84"/>
      <c r="N32" s="84">
        <v>5</v>
      </c>
      <c r="O32" s="105"/>
      <c r="P32" s="105"/>
      <c r="Q32" s="105"/>
      <c r="R32" s="105"/>
      <c r="S32" s="55" t="s">
        <v>59</v>
      </c>
    </row>
    <row r="33" spans="1:20" ht="21" customHeight="1">
      <c r="A33" s="120"/>
      <c r="B33" s="121"/>
      <c r="C33" s="86" t="s">
        <v>65</v>
      </c>
      <c r="D33" s="84">
        <v>2120006</v>
      </c>
      <c r="E33" s="85" t="s">
        <v>66</v>
      </c>
      <c r="F33" s="84">
        <v>2</v>
      </c>
      <c r="G33" s="84">
        <v>32</v>
      </c>
      <c r="H33" s="84"/>
      <c r="I33" s="84">
        <v>12</v>
      </c>
      <c r="J33" s="84">
        <v>20</v>
      </c>
      <c r="K33" s="84"/>
      <c r="L33" s="84"/>
      <c r="M33" s="84"/>
      <c r="N33" s="84">
        <v>2</v>
      </c>
      <c r="O33" s="105"/>
      <c r="P33" s="105"/>
      <c r="Q33" s="105"/>
      <c r="R33" s="105"/>
      <c r="S33" s="55" t="s">
        <v>59</v>
      </c>
    </row>
    <row r="34" spans="1:20" ht="21" customHeight="1">
      <c r="A34" s="120"/>
      <c r="B34" s="122"/>
      <c r="C34" s="114" t="s">
        <v>67</v>
      </c>
      <c r="D34" s="84">
        <v>2120044</v>
      </c>
      <c r="E34" s="85" t="s">
        <v>68</v>
      </c>
      <c r="F34" s="84">
        <v>3</v>
      </c>
      <c r="G34" s="84">
        <v>48</v>
      </c>
      <c r="H34" s="84" t="s">
        <v>19</v>
      </c>
      <c r="I34" s="84">
        <v>32</v>
      </c>
      <c r="J34" s="84">
        <v>16</v>
      </c>
      <c r="K34" s="84"/>
      <c r="L34" s="84"/>
      <c r="M34" s="84"/>
      <c r="N34" s="84"/>
      <c r="O34" s="84">
        <v>3</v>
      </c>
      <c r="P34" s="84"/>
      <c r="Q34" s="105"/>
      <c r="R34" s="105"/>
      <c r="S34" s="55" t="s">
        <v>59</v>
      </c>
    </row>
    <row r="35" spans="1:20" ht="21" customHeight="1">
      <c r="A35" s="120"/>
      <c r="B35" s="123"/>
      <c r="C35" s="114" t="s">
        <v>69</v>
      </c>
      <c r="D35" s="114" t="s">
        <v>202</v>
      </c>
      <c r="E35" s="124" t="s">
        <v>70</v>
      </c>
      <c r="F35" s="105">
        <v>1</v>
      </c>
      <c r="G35" s="109">
        <v>16</v>
      </c>
      <c r="H35" s="105"/>
      <c r="I35" s="105">
        <v>16</v>
      </c>
      <c r="J35" s="105"/>
      <c r="K35" s="105"/>
      <c r="L35" s="105"/>
      <c r="M35" s="105"/>
      <c r="N35" s="105"/>
      <c r="O35" s="105"/>
      <c r="P35" s="105">
        <v>1</v>
      </c>
      <c r="Q35" s="105"/>
      <c r="R35" s="105"/>
      <c r="S35" s="55" t="s">
        <v>59</v>
      </c>
    </row>
    <row r="36" spans="1:20" ht="21" customHeight="1">
      <c r="A36" s="120"/>
      <c r="B36" s="125" t="s">
        <v>49</v>
      </c>
      <c r="C36" s="126"/>
      <c r="D36" s="126"/>
      <c r="E36" s="125"/>
      <c r="F36" s="105">
        <v>22</v>
      </c>
      <c r="G36" s="109">
        <v>352</v>
      </c>
      <c r="H36" s="105"/>
      <c r="I36" s="105">
        <v>188</v>
      </c>
      <c r="J36" s="105">
        <v>164</v>
      </c>
      <c r="K36" s="105">
        <v>7</v>
      </c>
      <c r="L36" s="105">
        <v>4</v>
      </c>
      <c r="M36" s="105">
        <v>0</v>
      </c>
      <c r="N36" s="105">
        <v>7</v>
      </c>
      <c r="O36" s="105">
        <v>3</v>
      </c>
      <c r="P36" s="105">
        <v>1</v>
      </c>
      <c r="Q36" s="105">
        <v>0</v>
      </c>
      <c r="R36" s="105">
        <v>0</v>
      </c>
      <c r="S36" s="105"/>
    </row>
    <row r="37" spans="1:20" s="101" customFormat="1" ht="21" customHeight="1">
      <c r="A37" s="120"/>
      <c r="B37" s="119" t="s">
        <v>71</v>
      </c>
      <c r="C37" s="114">
        <v>1</v>
      </c>
      <c r="D37" s="84" t="s">
        <v>72</v>
      </c>
      <c r="E37" s="85" t="s">
        <v>215</v>
      </c>
      <c r="F37" s="84">
        <v>3</v>
      </c>
      <c r="G37" s="84">
        <v>48</v>
      </c>
      <c r="H37" s="84"/>
      <c r="I37" s="84">
        <v>12</v>
      </c>
      <c r="J37" s="84">
        <v>36</v>
      </c>
      <c r="K37" s="87">
        <v>3</v>
      </c>
      <c r="L37" s="105"/>
      <c r="M37" s="110"/>
      <c r="N37" s="109"/>
      <c r="O37" s="109"/>
      <c r="P37" s="110"/>
      <c r="Q37" s="109"/>
      <c r="R37" s="110"/>
      <c r="S37" s="85" t="s">
        <v>59</v>
      </c>
      <c r="T37" s="127"/>
    </row>
    <row r="38" spans="1:20" s="101" customFormat="1" ht="21" customHeight="1">
      <c r="A38" s="120"/>
      <c r="B38" s="121"/>
      <c r="C38" s="114">
        <v>2</v>
      </c>
      <c r="D38" s="84" t="s">
        <v>73</v>
      </c>
      <c r="E38" s="85" t="s">
        <v>216</v>
      </c>
      <c r="F38" s="84">
        <v>3</v>
      </c>
      <c r="G38" s="84">
        <v>48</v>
      </c>
      <c r="H38" s="84"/>
      <c r="I38" s="84">
        <v>12</v>
      </c>
      <c r="J38" s="84">
        <v>36</v>
      </c>
      <c r="K38" s="87"/>
      <c r="L38" s="105"/>
      <c r="M38" s="109"/>
      <c r="N38" s="109"/>
      <c r="O38" s="109"/>
      <c r="P38" s="110"/>
      <c r="Q38" s="109"/>
      <c r="R38" s="110"/>
      <c r="S38" s="85" t="s">
        <v>59</v>
      </c>
      <c r="T38" s="127"/>
    </row>
    <row r="39" spans="1:20" s="101" customFormat="1" ht="21" customHeight="1">
      <c r="A39" s="120"/>
      <c r="B39" s="121"/>
      <c r="C39" s="114">
        <v>3</v>
      </c>
      <c r="D39" s="84" t="s">
        <v>74</v>
      </c>
      <c r="E39" s="85" t="s">
        <v>75</v>
      </c>
      <c r="F39" s="84">
        <v>2</v>
      </c>
      <c r="G39" s="84">
        <v>32</v>
      </c>
      <c r="H39" s="84"/>
      <c r="I39" s="84">
        <v>32</v>
      </c>
      <c r="J39" s="84"/>
      <c r="K39" s="87">
        <v>2</v>
      </c>
      <c r="L39" s="105"/>
      <c r="M39" s="109"/>
      <c r="N39" s="110"/>
      <c r="O39" s="105"/>
      <c r="P39" s="109"/>
      <c r="Q39" s="109"/>
      <c r="R39" s="110"/>
      <c r="S39" s="85" t="s">
        <v>59</v>
      </c>
      <c r="T39" s="127"/>
    </row>
    <row r="40" spans="1:20" s="101" customFormat="1" ht="21" customHeight="1">
      <c r="A40" s="120"/>
      <c r="B40" s="121"/>
      <c r="C40" s="114">
        <v>4</v>
      </c>
      <c r="D40" s="84" t="s">
        <v>76</v>
      </c>
      <c r="E40" s="85" t="s">
        <v>77</v>
      </c>
      <c r="F40" s="84">
        <v>2</v>
      </c>
      <c r="G40" s="84">
        <v>32</v>
      </c>
      <c r="H40" s="84"/>
      <c r="I40" s="84">
        <v>32</v>
      </c>
      <c r="J40" s="84"/>
      <c r="K40" s="87"/>
      <c r="L40" s="105"/>
      <c r="M40" s="109"/>
      <c r="N40" s="110"/>
      <c r="O40" s="105"/>
      <c r="P40" s="109"/>
      <c r="Q40" s="109"/>
      <c r="R40" s="110"/>
      <c r="S40" s="85" t="s">
        <v>59</v>
      </c>
      <c r="T40" s="127"/>
    </row>
    <row r="41" spans="1:20" s="101" customFormat="1" ht="21" customHeight="1">
      <c r="A41" s="120"/>
      <c r="B41" s="121"/>
      <c r="C41" s="114">
        <v>5</v>
      </c>
      <c r="D41" s="84">
        <v>2120047</v>
      </c>
      <c r="E41" s="85" t="s">
        <v>78</v>
      </c>
      <c r="F41" s="84">
        <v>3</v>
      </c>
      <c r="G41" s="84">
        <v>48</v>
      </c>
      <c r="H41" s="84"/>
      <c r="I41" s="84">
        <v>12</v>
      </c>
      <c r="J41" s="84">
        <v>36</v>
      </c>
      <c r="K41" s="84"/>
      <c r="L41" s="84"/>
      <c r="M41" s="84"/>
      <c r="N41" s="87">
        <v>3</v>
      </c>
      <c r="O41" s="84"/>
      <c r="P41" s="110"/>
      <c r="Q41" s="110"/>
      <c r="R41" s="110"/>
      <c r="S41" s="85" t="s">
        <v>59</v>
      </c>
    </row>
    <row r="42" spans="1:20" s="101" customFormat="1" ht="21" customHeight="1">
      <c r="A42" s="120"/>
      <c r="B42" s="121"/>
      <c r="C42" s="114">
        <v>6</v>
      </c>
      <c r="D42" s="84">
        <v>2120048</v>
      </c>
      <c r="E42" s="85" t="s">
        <v>79</v>
      </c>
      <c r="F42" s="84">
        <v>3</v>
      </c>
      <c r="G42" s="84">
        <v>48</v>
      </c>
      <c r="H42" s="84"/>
      <c r="I42" s="84">
        <v>12</v>
      </c>
      <c r="J42" s="84">
        <v>36</v>
      </c>
      <c r="K42" s="84"/>
      <c r="L42" s="84"/>
      <c r="M42" s="84"/>
      <c r="N42" s="87"/>
      <c r="O42" s="84"/>
      <c r="P42" s="88"/>
      <c r="Q42" s="110"/>
      <c r="R42" s="110"/>
      <c r="S42" s="55" t="s">
        <v>59</v>
      </c>
      <c r="T42" s="127"/>
    </row>
    <row r="43" spans="1:20" s="101" customFormat="1" ht="21" customHeight="1">
      <c r="A43" s="120"/>
      <c r="B43" s="121"/>
      <c r="C43" s="114">
        <v>7</v>
      </c>
      <c r="D43" s="84">
        <v>2120011</v>
      </c>
      <c r="E43" s="85" t="s">
        <v>80</v>
      </c>
      <c r="F43" s="84">
        <v>2</v>
      </c>
      <c r="G43" s="84">
        <v>32</v>
      </c>
      <c r="H43" s="84" t="s">
        <v>19</v>
      </c>
      <c r="I43" s="84">
        <v>32</v>
      </c>
      <c r="J43" s="84"/>
      <c r="K43" s="84"/>
      <c r="L43" s="89"/>
      <c r="M43" s="89"/>
      <c r="N43" s="84"/>
      <c r="O43" s="84"/>
      <c r="P43" s="90">
        <v>2</v>
      </c>
      <c r="Q43" s="110"/>
      <c r="R43" s="110"/>
      <c r="S43" s="85" t="s">
        <v>59</v>
      </c>
      <c r="T43" s="127"/>
    </row>
    <row r="44" spans="1:20" s="101" customFormat="1" ht="21" customHeight="1">
      <c r="A44" s="120"/>
      <c r="B44" s="121"/>
      <c r="C44" s="114">
        <v>8</v>
      </c>
      <c r="D44" s="84">
        <v>2120104</v>
      </c>
      <c r="E44" s="85" t="s">
        <v>81</v>
      </c>
      <c r="F44" s="84">
        <v>2</v>
      </c>
      <c r="G44" s="84">
        <v>32</v>
      </c>
      <c r="H44" s="84" t="s">
        <v>19</v>
      </c>
      <c r="I44" s="84">
        <v>32</v>
      </c>
      <c r="J44" s="84"/>
      <c r="K44" s="84"/>
      <c r="L44" s="84"/>
      <c r="M44" s="89"/>
      <c r="N44" s="84"/>
      <c r="O44" s="84"/>
      <c r="P44" s="91"/>
      <c r="Q44" s="110"/>
      <c r="R44" s="110"/>
      <c r="S44" s="85" t="s">
        <v>59</v>
      </c>
      <c r="T44" s="127"/>
    </row>
    <row r="45" spans="1:20" s="101" customFormat="1" ht="21" customHeight="1">
      <c r="A45" s="120"/>
      <c r="B45" s="121"/>
      <c r="C45" s="114">
        <v>9</v>
      </c>
      <c r="D45" s="84">
        <v>2040035</v>
      </c>
      <c r="E45" s="85" t="s">
        <v>82</v>
      </c>
      <c r="F45" s="88">
        <v>2</v>
      </c>
      <c r="G45" s="88">
        <v>32</v>
      </c>
      <c r="H45" s="84" t="s">
        <v>19</v>
      </c>
      <c r="I45" s="88">
        <v>32</v>
      </c>
      <c r="J45" s="88"/>
      <c r="K45" s="84"/>
      <c r="L45" s="90">
        <v>2</v>
      </c>
      <c r="M45" s="128"/>
      <c r="N45" s="110"/>
      <c r="O45" s="110"/>
      <c r="P45" s="128"/>
      <c r="Q45" s="110"/>
      <c r="R45" s="110"/>
      <c r="S45" s="55" t="s">
        <v>59</v>
      </c>
    </row>
    <row r="46" spans="1:20" s="101" customFormat="1" ht="21" customHeight="1">
      <c r="A46" s="120"/>
      <c r="B46" s="121"/>
      <c r="C46" s="114">
        <v>10</v>
      </c>
      <c r="D46" s="84">
        <v>2120098</v>
      </c>
      <c r="E46" s="85" t="s">
        <v>83</v>
      </c>
      <c r="F46" s="92">
        <v>2</v>
      </c>
      <c r="G46" s="92">
        <v>32</v>
      </c>
      <c r="H46" s="84" t="s">
        <v>19</v>
      </c>
      <c r="I46" s="92">
        <v>32</v>
      </c>
      <c r="J46" s="88"/>
      <c r="K46" s="84"/>
      <c r="L46" s="91"/>
      <c r="M46" s="128"/>
      <c r="N46" s="110"/>
      <c r="O46" s="110"/>
      <c r="P46" s="128"/>
      <c r="Q46" s="110"/>
      <c r="R46" s="110"/>
      <c r="S46" s="55" t="s">
        <v>59</v>
      </c>
    </row>
    <row r="47" spans="1:20" s="101" customFormat="1" ht="21" customHeight="1">
      <c r="A47" s="120"/>
      <c r="B47" s="121"/>
      <c r="C47" s="114">
        <v>11</v>
      </c>
      <c r="D47" s="84">
        <v>2120093</v>
      </c>
      <c r="E47" s="85" t="s">
        <v>217</v>
      </c>
      <c r="F47" s="84">
        <v>1</v>
      </c>
      <c r="G47" s="84">
        <v>16</v>
      </c>
      <c r="H47" s="84"/>
      <c r="I47" s="84">
        <v>4</v>
      </c>
      <c r="J47" s="84">
        <v>12</v>
      </c>
      <c r="K47" s="93"/>
      <c r="L47" s="93"/>
      <c r="M47" s="93"/>
      <c r="N47" s="94">
        <v>1</v>
      </c>
      <c r="O47" s="110"/>
      <c r="P47" s="128"/>
      <c r="Q47" s="110"/>
      <c r="R47" s="110"/>
      <c r="S47" s="55" t="s">
        <v>59</v>
      </c>
    </row>
    <row r="48" spans="1:20" s="101" customFormat="1" ht="21" customHeight="1">
      <c r="A48" s="120"/>
      <c r="B48" s="129"/>
      <c r="C48" s="114">
        <v>12</v>
      </c>
      <c r="D48" s="84">
        <v>2120094</v>
      </c>
      <c r="E48" s="85" t="s">
        <v>218</v>
      </c>
      <c r="F48" s="84">
        <v>1</v>
      </c>
      <c r="G48" s="84">
        <v>16</v>
      </c>
      <c r="H48" s="84"/>
      <c r="I48" s="84">
        <v>4</v>
      </c>
      <c r="J48" s="84">
        <v>12</v>
      </c>
      <c r="K48" s="93"/>
      <c r="L48" s="93"/>
      <c r="M48" s="93"/>
      <c r="N48" s="95"/>
      <c r="O48" s="110"/>
      <c r="P48" s="128"/>
      <c r="Q48" s="110"/>
      <c r="R48" s="110"/>
      <c r="S48" s="55" t="s">
        <v>59</v>
      </c>
    </row>
    <row r="49" spans="1:20" s="101" customFormat="1" ht="21" customHeight="1">
      <c r="A49" s="120"/>
      <c r="B49" s="115" t="s">
        <v>54</v>
      </c>
      <c r="C49" s="116"/>
      <c r="D49" s="116"/>
      <c r="E49" s="115"/>
      <c r="F49" s="130">
        <v>13</v>
      </c>
      <c r="G49" s="109">
        <f>F49*16</f>
        <v>208</v>
      </c>
      <c r="H49" s="105"/>
      <c r="I49" s="110">
        <v>124</v>
      </c>
      <c r="J49" s="110">
        <v>84</v>
      </c>
      <c r="K49" s="110">
        <f>SUM(K37:K40)</f>
        <v>5</v>
      </c>
      <c r="L49" s="110">
        <v>2</v>
      </c>
      <c r="M49" s="110">
        <v>0</v>
      </c>
      <c r="N49" s="110">
        <v>4</v>
      </c>
      <c r="O49" s="110">
        <v>0</v>
      </c>
      <c r="P49" s="110">
        <v>2</v>
      </c>
      <c r="Q49" s="110">
        <f>SUM(Q37:Q40)</f>
        <v>0</v>
      </c>
      <c r="R49" s="110">
        <f>SUM(R37:R40)</f>
        <v>0</v>
      </c>
      <c r="S49" s="105"/>
    </row>
    <row r="50" spans="1:20" s="101" customFormat="1" ht="21" customHeight="1">
      <c r="A50" s="106" t="s">
        <v>84</v>
      </c>
      <c r="B50" s="119" t="s">
        <v>13</v>
      </c>
      <c r="C50" s="86" t="s">
        <v>85</v>
      </c>
      <c r="D50" s="84">
        <v>2040091</v>
      </c>
      <c r="E50" s="85" t="s">
        <v>86</v>
      </c>
      <c r="F50" s="84">
        <v>4</v>
      </c>
      <c r="G50" s="84">
        <v>64</v>
      </c>
      <c r="H50" s="84"/>
      <c r="I50" s="84">
        <v>16</v>
      </c>
      <c r="J50" s="84">
        <v>48</v>
      </c>
      <c r="K50" s="84"/>
      <c r="L50" s="84">
        <v>4</v>
      </c>
      <c r="M50" s="110"/>
      <c r="N50" s="105"/>
      <c r="O50" s="105"/>
      <c r="P50" s="105"/>
      <c r="Q50" s="131"/>
      <c r="R50" s="131"/>
      <c r="S50" s="85" t="s">
        <v>59</v>
      </c>
    </row>
    <row r="51" spans="1:20" s="101" customFormat="1" ht="21" customHeight="1">
      <c r="A51" s="111"/>
      <c r="B51" s="121"/>
      <c r="C51" s="114">
        <v>2</v>
      </c>
      <c r="D51" s="84" t="s">
        <v>87</v>
      </c>
      <c r="E51" s="85" t="s">
        <v>88</v>
      </c>
      <c r="F51" s="84">
        <v>4</v>
      </c>
      <c r="G51" s="84">
        <v>64</v>
      </c>
      <c r="H51" s="84"/>
      <c r="I51" s="84">
        <v>24</v>
      </c>
      <c r="J51" s="84">
        <v>40</v>
      </c>
      <c r="K51" s="84"/>
      <c r="L51" s="84"/>
      <c r="M51" s="84">
        <v>4</v>
      </c>
      <c r="N51" s="110"/>
      <c r="O51" s="105"/>
      <c r="P51" s="105"/>
      <c r="Q51" s="131"/>
      <c r="R51" s="131"/>
      <c r="S51" s="85" t="s">
        <v>59</v>
      </c>
    </row>
    <row r="52" spans="1:20" s="101" customFormat="1" ht="21" customHeight="1">
      <c r="A52" s="111"/>
      <c r="B52" s="121"/>
      <c r="C52" s="107">
        <v>3</v>
      </c>
      <c r="D52" s="84">
        <v>2040092</v>
      </c>
      <c r="E52" s="85" t="s">
        <v>89</v>
      </c>
      <c r="F52" s="84">
        <v>4</v>
      </c>
      <c r="G52" s="84">
        <v>64</v>
      </c>
      <c r="H52" s="84"/>
      <c r="I52" s="84">
        <v>16</v>
      </c>
      <c r="J52" s="84">
        <v>48</v>
      </c>
      <c r="K52" s="84"/>
      <c r="L52" s="84"/>
      <c r="M52" s="84">
        <v>4</v>
      </c>
      <c r="N52" s="110"/>
      <c r="O52" s="105"/>
      <c r="P52" s="105"/>
      <c r="Q52" s="131"/>
      <c r="R52" s="131"/>
      <c r="S52" s="85" t="s">
        <v>59</v>
      </c>
    </row>
    <row r="53" spans="1:20" s="101" customFormat="1" ht="21" customHeight="1">
      <c r="A53" s="111"/>
      <c r="B53" s="121"/>
      <c r="C53" s="107">
        <v>4</v>
      </c>
      <c r="D53" s="84">
        <v>2120064</v>
      </c>
      <c r="E53" s="85" t="s">
        <v>90</v>
      </c>
      <c r="F53" s="84">
        <v>3</v>
      </c>
      <c r="G53" s="84">
        <v>48</v>
      </c>
      <c r="H53" s="84"/>
      <c r="I53" s="84">
        <v>16</v>
      </c>
      <c r="J53" s="84">
        <v>32</v>
      </c>
      <c r="K53" s="84"/>
      <c r="L53" s="84"/>
      <c r="M53" s="84"/>
      <c r="N53" s="84">
        <v>3</v>
      </c>
      <c r="O53" s="110"/>
      <c r="P53" s="105"/>
      <c r="Q53" s="131"/>
      <c r="R53" s="131"/>
      <c r="S53" s="85" t="s">
        <v>59</v>
      </c>
    </row>
    <row r="54" spans="1:20" s="101" customFormat="1" ht="21" customHeight="1">
      <c r="A54" s="111"/>
      <c r="B54" s="121"/>
      <c r="C54" s="114">
        <v>5</v>
      </c>
      <c r="D54" s="84">
        <v>2120100</v>
      </c>
      <c r="E54" s="85" t="s">
        <v>207</v>
      </c>
      <c r="F54" s="84">
        <v>4</v>
      </c>
      <c r="G54" s="84">
        <v>64</v>
      </c>
      <c r="H54" s="84"/>
      <c r="I54" s="84">
        <v>16</v>
      </c>
      <c r="J54" s="84">
        <v>48</v>
      </c>
      <c r="K54" s="84"/>
      <c r="L54" s="84"/>
      <c r="M54" s="84"/>
      <c r="N54" s="84"/>
      <c r="O54" s="84">
        <v>4</v>
      </c>
      <c r="P54" s="110"/>
      <c r="Q54" s="131"/>
      <c r="R54" s="131"/>
      <c r="S54" s="85" t="s">
        <v>59</v>
      </c>
    </row>
    <row r="55" spans="1:20" s="101" customFormat="1" ht="21" customHeight="1">
      <c r="A55" s="111"/>
      <c r="B55" s="121"/>
      <c r="C55" s="114">
        <v>6</v>
      </c>
      <c r="D55" s="84">
        <v>2120065</v>
      </c>
      <c r="E55" s="85" t="s">
        <v>91</v>
      </c>
      <c r="F55" s="84">
        <v>3</v>
      </c>
      <c r="G55" s="84">
        <v>48</v>
      </c>
      <c r="H55" s="84"/>
      <c r="I55" s="84">
        <v>16</v>
      </c>
      <c r="J55" s="84">
        <v>32</v>
      </c>
      <c r="K55" s="84"/>
      <c r="L55" s="84"/>
      <c r="M55" s="84"/>
      <c r="N55" s="84"/>
      <c r="O55" s="84">
        <v>3</v>
      </c>
      <c r="P55" s="84"/>
      <c r="Q55" s="105"/>
      <c r="R55" s="105"/>
      <c r="S55" s="85" t="s">
        <v>59</v>
      </c>
    </row>
    <row r="56" spans="1:20" s="101" customFormat="1" ht="21" customHeight="1">
      <c r="A56" s="111"/>
      <c r="B56" s="121"/>
      <c r="C56" s="114">
        <v>7</v>
      </c>
      <c r="D56" s="84" t="s">
        <v>92</v>
      </c>
      <c r="E56" s="85" t="s">
        <v>208</v>
      </c>
      <c r="F56" s="84">
        <v>4</v>
      </c>
      <c r="G56" s="84">
        <v>64</v>
      </c>
      <c r="H56" s="84"/>
      <c r="I56" s="84">
        <v>16</v>
      </c>
      <c r="J56" s="84">
        <v>48</v>
      </c>
      <c r="K56" s="84"/>
      <c r="L56" s="84"/>
      <c r="M56" s="84"/>
      <c r="N56" s="84"/>
      <c r="O56" s="84"/>
      <c r="P56" s="84">
        <v>4</v>
      </c>
      <c r="Q56" s="105"/>
      <c r="R56" s="131"/>
      <c r="S56" s="85" t="s">
        <v>59</v>
      </c>
    </row>
    <row r="57" spans="1:20" s="101" customFormat="1" ht="21" customHeight="1">
      <c r="A57" s="111"/>
      <c r="B57" s="121"/>
      <c r="C57" s="114" t="s">
        <v>93</v>
      </c>
      <c r="D57" s="84">
        <v>2120030</v>
      </c>
      <c r="E57" s="85" t="s">
        <v>94</v>
      </c>
      <c r="F57" s="84">
        <v>2</v>
      </c>
      <c r="G57" s="84">
        <v>32</v>
      </c>
      <c r="H57" s="84"/>
      <c r="I57" s="84">
        <v>4</v>
      </c>
      <c r="J57" s="84">
        <v>28</v>
      </c>
      <c r="K57" s="84"/>
      <c r="L57" s="84"/>
      <c r="M57" s="84"/>
      <c r="N57" s="84"/>
      <c r="O57" s="84"/>
      <c r="P57" s="84">
        <v>2</v>
      </c>
      <c r="Q57" s="105"/>
      <c r="R57" s="131"/>
      <c r="S57" s="85" t="s">
        <v>59</v>
      </c>
      <c r="T57" s="132"/>
    </row>
    <row r="58" spans="1:20" s="101" customFormat="1" ht="21" customHeight="1">
      <c r="A58" s="111"/>
      <c r="B58" s="121"/>
      <c r="C58" s="110">
        <v>9</v>
      </c>
      <c r="D58" s="84" t="s">
        <v>95</v>
      </c>
      <c r="E58" s="85" t="s">
        <v>96</v>
      </c>
      <c r="F58" s="84">
        <v>3</v>
      </c>
      <c r="G58" s="84">
        <v>48</v>
      </c>
      <c r="H58" s="84"/>
      <c r="I58" s="84">
        <v>12</v>
      </c>
      <c r="J58" s="84">
        <v>36</v>
      </c>
      <c r="K58" s="84"/>
      <c r="L58" s="84"/>
      <c r="M58" s="84"/>
      <c r="N58" s="84"/>
      <c r="O58" s="84"/>
      <c r="P58" s="84">
        <v>3</v>
      </c>
      <c r="Q58" s="105"/>
      <c r="R58" s="105"/>
      <c r="S58" s="55" t="s">
        <v>59</v>
      </c>
    </row>
    <row r="59" spans="1:20" s="101" customFormat="1" ht="21" customHeight="1">
      <c r="A59" s="111"/>
      <c r="B59" s="129"/>
      <c r="C59" s="110">
        <v>10</v>
      </c>
      <c r="D59" s="110">
        <v>2120159</v>
      </c>
      <c r="E59" s="108" t="s">
        <v>97</v>
      </c>
      <c r="F59" s="105">
        <v>3</v>
      </c>
      <c r="G59" s="109">
        <v>48</v>
      </c>
      <c r="H59" s="105"/>
      <c r="I59" s="105">
        <v>12</v>
      </c>
      <c r="J59" s="105">
        <v>36</v>
      </c>
      <c r="K59" s="105"/>
      <c r="L59" s="105"/>
      <c r="M59" s="105"/>
      <c r="N59" s="105"/>
      <c r="O59" s="105">
        <v>3</v>
      </c>
      <c r="P59" s="105"/>
      <c r="Q59" s="105"/>
      <c r="R59" s="105"/>
      <c r="S59" s="55" t="s">
        <v>59</v>
      </c>
    </row>
    <row r="60" spans="1:20" s="101" customFormat="1" ht="21" customHeight="1">
      <c r="A60" s="111"/>
      <c r="B60" s="115" t="s">
        <v>49</v>
      </c>
      <c r="C60" s="116"/>
      <c r="D60" s="116"/>
      <c r="E60" s="115"/>
      <c r="F60" s="105">
        <v>34</v>
      </c>
      <c r="G60" s="109">
        <v>544</v>
      </c>
      <c r="H60" s="105"/>
      <c r="I60" s="105">
        <v>148</v>
      </c>
      <c r="J60" s="105">
        <v>396</v>
      </c>
      <c r="K60" s="105">
        <f t="shared" ref="K60:R60" si="1">SUM(K50:K57)</f>
        <v>0</v>
      </c>
      <c r="L60" s="105">
        <f t="shared" si="1"/>
        <v>4</v>
      </c>
      <c r="M60" s="105">
        <f t="shared" si="1"/>
        <v>8</v>
      </c>
      <c r="N60" s="105">
        <f t="shared" si="1"/>
        <v>3</v>
      </c>
      <c r="O60" s="105">
        <v>10</v>
      </c>
      <c r="P60" s="105">
        <v>9</v>
      </c>
      <c r="Q60" s="105">
        <f t="shared" si="1"/>
        <v>0</v>
      </c>
      <c r="R60" s="105">
        <f t="shared" si="1"/>
        <v>0</v>
      </c>
      <c r="S60" s="105"/>
    </row>
    <row r="61" spans="1:20" s="101" customFormat="1" ht="21" customHeight="1">
      <c r="A61" s="111"/>
      <c r="B61" s="106" t="s">
        <v>98</v>
      </c>
      <c r="C61" s="114">
        <v>1</v>
      </c>
      <c r="D61" s="84">
        <v>2120106</v>
      </c>
      <c r="E61" s="85" t="s">
        <v>99</v>
      </c>
      <c r="F61" s="84">
        <v>4</v>
      </c>
      <c r="G61" s="84">
        <v>64</v>
      </c>
      <c r="H61" s="84"/>
      <c r="I61" s="84">
        <v>24</v>
      </c>
      <c r="J61" s="84">
        <v>40</v>
      </c>
      <c r="K61" s="84"/>
      <c r="L61" s="84"/>
      <c r="M61" s="90">
        <v>4</v>
      </c>
      <c r="N61" s="105"/>
      <c r="O61" s="105"/>
      <c r="P61" s="105"/>
      <c r="Q61" s="105"/>
      <c r="R61" s="105"/>
      <c r="S61" s="85" t="s">
        <v>59</v>
      </c>
    </row>
    <row r="62" spans="1:20" s="101" customFormat="1" ht="21" customHeight="1">
      <c r="A62" s="111"/>
      <c r="B62" s="111"/>
      <c r="C62" s="114">
        <v>2</v>
      </c>
      <c r="D62" s="84">
        <v>2120105</v>
      </c>
      <c r="E62" s="85" t="s">
        <v>209</v>
      </c>
      <c r="F62" s="84">
        <v>4</v>
      </c>
      <c r="G62" s="84">
        <v>64</v>
      </c>
      <c r="H62" s="84"/>
      <c r="I62" s="84">
        <v>24</v>
      </c>
      <c r="J62" s="84">
        <v>40</v>
      </c>
      <c r="K62" s="84"/>
      <c r="L62" s="84"/>
      <c r="M62" s="91"/>
      <c r="N62" s="105"/>
      <c r="O62" s="105"/>
      <c r="P62" s="105"/>
      <c r="Q62" s="131"/>
      <c r="R62" s="131"/>
      <c r="S62" s="85" t="s">
        <v>59</v>
      </c>
      <c r="T62" s="127"/>
    </row>
    <row r="63" spans="1:20" s="101" customFormat="1" ht="21" customHeight="1">
      <c r="A63" s="111"/>
      <c r="B63" s="111"/>
      <c r="C63" s="114" t="s">
        <v>100</v>
      </c>
      <c r="D63" s="84">
        <v>2120107</v>
      </c>
      <c r="E63" s="85" t="s">
        <v>210</v>
      </c>
      <c r="F63" s="84">
        <v>2</v>
      </c>
      <c r="G63" s="84">
        <v>32</v>
      </c>
      <c r="H63" s="84"/>
      <c r="I63" s="84">
        <v>8</v>
      </c>
      <c r="J63" s="84">
        <v>24</v>
      </c>
      <c r="K63" s="84"/>
      <c r="L63" s="84"/>
      <c r="M63" s="90">
        <v>2</v>
      </c>
      <c r="N63" s="105"/>
      <c r="O63" s="110"/>
      <c r="P63" s="105"/>
      <c r="Q63" s="131"/>
      <c r="R63" s="131"/>
      <c r="S63" s="85" t="s">
        <v>59</v>
      </c>
      <c r="T63" s="127"/>
    </row>
    <row r="64" spans="1:20" s="101" customFormat="1" ht="21" customHeight="1">
      <c r="A64" s="111"/>
      <c r="B64" s="111"/>
      <c r="C64" s="114" t="s">
        <v>63</v>
      </c>
      <c r="D64" s="84">
        <v>2120108</v>
      </c>
      <c r="E64" s="85" t="s">
        <v>211</v>
      </c>
      <c r="F64" s="84">
        <v>2</v>
      </c>
      <c r="G64" s="84">
        <v>32</v>
      </c>
      <c r="H64" s="84"/>
      <c r="I64" s="84">
        <v>8</v>
      </c>
      <c r="J64" s="84">
        <v>24</v>
      </c>
      <c r="K64" s="84"/>
      <c r="L64" s="88"/>
      <c r="M64" s="91"/>
      <c r="N64" s="105"/>
      <c r="O64" s="110"/>
      <c r="P64" s="105"/>
      <c r="Q64" s="105"/>
      <c r="R64" s="105"/>
      <c r="S64" s="85" t="s">
        <v>59</v>
      </c>
    </row>
    <row r="65" spans="1:19" s="101" customFormat="1" ht="21" customHeight="1">
      <c r="A65" s="111"/>
      <c r="B65" s="111"/>
      <c r="C65" s="114" t="s">
        <v>65</v>
      </c>
      <c r="D65" s="84" t="s">
        <v>101</v>
      </c>
      <c r="E65" s="85" t="s">
        <v>102</v>
      </c>
      <c r="F65" s="84">
        <v>2</v>
      </c>
      <c r="G65" s="84">
        <v>32</v>
      </c>
      <c r="H65" s="84"/>
      <c r="I65" s="84">
        <v>8</v>
      </c>
      <c r="J65" s="84">
        <v>24</v>
      </c>
      <c r="K65" s="84"/>
      <c r="L65" s="90">
        <v>2</v>
      </c>
      <c r="M65" s="84"/>
      <c r="N65" s="105"/>
      <c r="O65" s="105"/>
      <c r="P65" s="110"/>
      <c r="Q65" s="105"/>
      <c r="R65" s="105"/>
      <c r="S65" s="85" t="s">
        <v>59</v>
      </c>
    </row>
    <row r="66" spans="1:19" s="101" customFormat="1" ht="21" customHeight="1">
      <c r="A66" s="111"/>
      <c r="B66" s="111"/>
      <c r="C66" s="105">
        <v>6</v>
      </c>
      <c r="D66" s="84">
        <v>2120097</v>
      </c>
      <c r="E66" s="85" t="s">
        <v>103</v>
      </c>
      <c r="F66" s="84">
        <v>2</v>
      </c>
      <c r="G66" s="84">
        <v>32</v>
      </c>
      <c r="H66" s="84"/>
      <c r="I66" s="84">
        <v>8</v>
      </c>
      <c r="J66" s="84">
        <v>24</v>
      </c>
      <c r="K66" s="84"/>
      <c r="L66" s="91"/>
      <c r="M66" s="96"/>
      <c r="N66" s="110"/>
      <c r="O66" s="110"/>
      <c r="P66" s="110"/>
      <c r="Q66" s="110"/>
      <c r="R66" s="110"/>
      <c r="S66" s="85" t="s">
        <v>59</v>
      </c>
    </row>
    <row r="67" spans="1:19" s="101" customFormat="1" ht="21" customHeight="1">
      <c r="A67" s="111"/>
      <c r="B67" s="111"/>
      <c r="C67" s="114" t="s">
        <v>69</v>
      </c>
      <c r="D67" s="84">
        <v>2120091</v>
      </c>
      <c r="E67" s="85" t="s">
        <v>212</v>
      </c>
      <c r="F67" s="88">
        <v>3</v>
      </c>
      <c r="G67" s="88">
        <v>48</v>
      </c>
      <c r="H67" s="88"/>
      <c r="I67" s="88">
        <v>12</v>
      </c>
      <c r="J67" s="88">
        <v>36</v>
      </c>
      <c r="K67" s="88"/>
      <c r="L67" s="84"/>
      <c r="M67" s="84"/>
      <c r="N67" s="84"/>
      <c r="O67" s="90">
        <v>3</v>
      </c>
      <c r="P67" s="109"/>
      <c r="Q67" s="110"/>
      <c r="R67" s="110"/>
      <c r="S67" s="55" t="s">
        <v>59</v>
      </c>
    </row>
    <row r="68" spans="1:19" s="101" customFormat="1" ht="21" customHeight="1">
      <c r="A68" s="111"/>
      <c r="B68" s="111"/>
      <c r="C68" s="114" t="s">
        <v>93</v>
      </c>
      <c r="D68" s="84">
        <v>2120092</v>
      </c>
      <c r="E68" s="85" t="s">
        <v>213</v>
      </c>
      <c r="F68" s="88">
        <v>3</v>
      </c>
      <c r="G68" s="88">
        <v>48</v>
      </c>
      <c r="H68" s="88"/>
      <c r="I68" s="88">
        <v>12</v>
      </c>
      <c r="J68" s="88">
        <v>36</v>
      </c>
      <c r="K68" s="89"/>
      <c r="L68" s="84"/>
      <c r="M68" s="84"/>
      <c r="N68" s="84"/>
      <c r="O68" s="91"/>
      <c r="P68" s="110"/>
      <c r="Q68" s="110"/>
      <c r="R68" s="110"/>
      <c r="S68" s="55" t="s">
        <v>59</v>
      </c>
    </row>
    <row r="69" spans="1:19" s="101" customFormat="1" ht="21" customHeight="1">
      <c r="A69" s="111"/>
      <c r="B69" s="111"/>
      <c r="C69" s="85">
        <v>9</v>
      </c>
      <c r="D69" s="84" t="s">
        <v>104</v>
      </c>
      <c r="E69" s="55" t="s">
        <v>219</v>
      </c>
      <c r="F69" s="84">
        <v>4</v>
      </c>
      <c r="G69" s="84">
        <v>64</v>
      </c>
      <c r="H69" s="84"/>
      <c r="I69" s="84">
        <v>16</v>
      </c>
      <c r="J69" s="84">
        <v>48</v>
      </c>
      <c r="K69" s="84"/>
      <c r="L69" s="84"/>
      <c r="M69" s="84"/>
      <c r="N69" s="84"/>
      <c r="O69" s="87">
        <v>4</v>
      </c>
      <c r="P69" s="110"/>
      <c r="Q69" s="110"/>
      <c r="R69" s="110"/>
      <c r="S69" s="55" t="s">
        <v>59</v>
      </c>
    </row>
    <row r="70" spans="1:19" s="101" customFormat="1" ht="21" customHeight="1">
      <c r="A70" s="111"/>
      <c r="B70" s="111"/>
      <c r="C70" s="85">
        <v>10</v>
      </c>
      <c r="D70" s="84" t="s">
        <v>105</v>
      </c>
      <c r="E70" s="55" t="s">
        <v>220</v>
      </c>
      <c r="F70" s="84">
        <v>4</v>
      </c>
      <c r="G70" s="84">
        <v>64</v>
      </c>
      <c r="H70" s="84"/>
      <c r="I70" s="84">
        <v>16</v>
      </c>
      <c r="J70" s="84">
        <v>48</v>
      </c>
      <c r="K70" s="84"/>
      <c r="L70" s="84"/>
      <c r="M70" s="84"/>
      <c r="N70" s="84"/>
      <c r="O70" s="87"/>
      <c r="P70" s="110"/>
      <c r="Q70" s="110"/>
      <c r="R70" s="110"/>
      <c r="S70" s="55" t="s">
        <v>59</v>
      </c>
    </row>
    <row r="71" spans="1:19" s="101" customFormat="1" ht="21" customHeight="1">
      <c r="A71" s="111"/>
      <c r="B71" s="111"/>
      <c r="C71" s="98" t="s">
        <v>54</v>
      </c>
      <c r="D71" s="100"/>
      <c r="E71" s="98"/>
      <c r="F71" s="117">
        <v>15</v>
      </c>
      <c r="G71" s="109">
        <f>F71*16</f>
        <v>240</v>
      </c>
      <c r="H71" s="105"/>
      <c r="I71" s="110">
        <v>68</v>
      </c>
      <c r="J71" s="110">
        <v>172</v>
      </c>
      <c r="K71" s="110">
        <v>0</v>
      </c>
      <c r="L71" s="110">
        <v>2</v>
      </c>
      <c r="M71" s="110">
        <f t="shared" ref="M71:R71" si="2">SUM(M61:M64)</f>
        <v>6</v>
      </c>
      <c r="N71" s="110">
        <f t="shared" si="2"/>
        <v>0</v>
      </c>
      <c r="O71" s="110">
        <v>7</v>
      </c>
      <c r="P71" s="110">
        <v>0</v>
      </c>
      <c r="Q71" s="110">
        <f t="shared" si="2"/>
        <v>0</v>
      </c>
      <c r="R71" s="110">
        <f t="shared" si="2"/>
        <v>0</v>
      </c>
      <c r="S71" s="105"/>
    </row>
    <row r="72" spans="1:19" s="101" customFormat="1" ht="21" customHeight="1">
      <c r="A72" s="98" t="s">
        <v>221</v>
      </c>
      <c r="B72" s="100"/>
      <c r="C72" s="100"/>
      <c r="D72" s="100"/>
      <c r="E72" s="98"/>
      <c r="F72" s="133">
        <v>139</v>
      </c>
      <c r="G72" s="133">
        <v>2288</v>
      </c>
      <c r="H72" s="114"/>
      <c r="I72" s="133">
        <v>1210</v>
      </c>
      <c r="J72" s="133">
        <v>1078</v>
      </c>
      <c r="K72" s="133">
        <v>21</v>
      </c>
      <c r="L72" s="133">
        <v>22</v>
      </c>
      <c r="M72" s="133">
        <v>21</v>
      </c>
      <c r="N72" s="133">
        <v>24</v>
      </c>
      <c r="O72" s="133">
        <v>20</v>
      </c>
      <c r="P72" s="133">
        <v>12</v>
      </c>
      <c r="Q72" s="133">
        <v>0</v>
      </c>
      <c r="R72" s="133">
        <v>0</v>
      </c>
      <c r="S72" s="105"/>
    </row>
    <row r="73" spans="1:19" s="101" customFormat="1" ht="21" customHeight="1">
      <c r="A73" s="106" t="s">
        <v>106</v>
      </c>
      <c r="B73" s="118" t="s">
        <v>107</v>
      </c>
      <c r="C73" s="107">
        <v>1</v>
      </c>
      <c r="D73" s="107">
        <v>2119006</v>
      </c>
      <c r="E73" s="85" t="s">
        <v>108</v>
      </c>
      <c r="F73" s="105">
        <v>2</v>
      </c>
      <c r="G73" s="109">
        <v>32</v>
      </c>
      <c r="H73" s="105"/>
      <c r="I73" s="105"/>
      <c r="J73" s="105">
        <v>32</v>
      </c>
      <c r="K73" s="108" t="s">
        <v>27</v>
      </c>
      <c r="L73" s="105"/>
      <c r="M73" s="105"/>
      <c r="N73" s="105"/>
      <c r="O73" s="105"/>
      <c r="P73" s="105"/>
      <c r="Q73" s="105"/>
      <c r="R73" s="105"/>
      <c r="S73" s="108" t="s">
        <v>109</v>
      </c>
    </row>
    <row r="74" spans="1:19" s="101" customFormat="1" ht="21" customHeight="1">
      <c r="A74" s="111"/>
      <c r="B74" s="120"/>
      <c r="C74" s="107" t="s">
        <v>110</v>
      </c>
      <c r="D74" s="105" t="s">
        <v>205</v>
      </c>
      <c r="E74" s="85" t="s">
        <v>111</v>
      </c>
      <c r="F74" s="105">
        <v>1</v>
      </c>
      <c r="G74" s="109">
        <v>16</v>
      </c>
      <c r="H74" s="105"/>
      <c r="I74" s="105"/>
      <c r="J74" s="105">
        <v>16</v>
      </c>
      <c r="K74" s="105"/>
      <c r="L74" s="105"/>
      <c r="M74" s="105"/>
      <c r="N74" s="110"/>
      <c r="O74" s="108" t="s">
        <v>27</v>
      </c>
      <c r="P74" s="108" t="s">
        <v>27</v>
      </c>
      <c r="Q74" s="110"/>
      <c r="R74" s="110"/>
      <c r="S74" s="85" t="s">
        <v>59</v>
      </c>
    </row>
    <row r="75" spans="1:19" s="101" customFormat="1" ht="21" customHeight="1">
      <c r="A75" s="111"/>
      <c r="B75" s="120"/>
      <c r="C75" s="107" t="s">
        <v>100</v>
      </c>
      <c r="D75" s="105" t="s">
        <v>206</v>
      </c>
      <c r="E75" s="85" t="s">
        <v>112</v>
      </c>
      <c r="F75" s="105">
        <v>1</v>
      </c>
      <c r="G75" s="109">
        <v>16</v>
      </c>
      <c r="H75" s="105"/>
      <c r="I75" s="105"/>
      <c r="J75" s="105">
        <v>16</v>
      </c>
      <c r="K75" s="110"/>
      <c r="L75" s="110"/>
      <c r="M75" s="110"/>
      <c r="N75" s="110"/>
      <c r="O75" s="110"/>
      <c r="P75" s="110"/>
      <c r="Q75" s="108" t="s">
        <v>27</v>
      </c>
      <c r="R75" s="110"/>
      <c r="S75" s="85" t="s">
        <v>59</v>
      </c>
    </row>
    <row r="76" spans="1:19" s="101" customFormat="1" ht="21" customHeight="1">
      <c r="A76" s="111"/>
      <c r="B76" s="120"/>
      <c r="C76" s="105">
        <v>4</v>
      </c>
      <c r="D76" s="110">
        <v>2999107</v>
      </c>
      <c r="E76" s="108" t="s">
        <v>113</v>
      </c>
      <c r="F76" s="105">
        <v>2</v>
      </c>
      <c r="G76" s="109">
        <v>32</v>
      </c>
      <c r="H76" s="105"/>
      <c r="I76" s="105">
        <v>12</v>
      </c>
      <c r="J76" s="110">
        <v>20</v>
      </c>
      <c r="K76" s="108" t="s">
        <v>27</v>
      </c>
      <c r="L76" s="108" t="s">
        <v>27</v>
      </c>
      <c r="M76" s="110"/>
      <c r="N76" s="134"/>
      <c r="O76" s="134"/>
      <c r="P76" s="134"/>
      <c r="Q76" s="134"/>
      <c r="R76" s="134"/>
      <c r="S76" s="108" t="s">
        <v>39</v>
      </c>
    </row>
    <row r="77" spans="1:19" s="101" customFormat="1" ht="21" customHeight="1">
      <c r="A77" s="111"/>
      <c r="B77" s="115" t="s">
        <v>49</v>
      </c>
      <c r="C77" s="116"/>
      <c r="D77" s="116"/>
      <c r="E77" s="115"/>
      <c r="F77" s="135">
        <f>SUM(F73:F76)</f>
        <v>6</v>
      </c>
      <c r="G77" s="133">
        <f>SUM(G73:G76)</f>
        <v>96</v>
      </c>
      <c r="H77" s="105"/>
      <c r="I77" s="133">
        <f>SUM(I73:I76)</f>
        <v>12</v>
      </c>
      <c r="J77" s="133">
        <f>SUM(J73:J76)</f>
        <v>84</v>
      </c>
      <c r="K77" s="110"/>
      <c r="L77" s="110"/>
      <c r="M77" s="110"/>
      <c r="N77" s="134"/>
      <c r="O77" s="134"/>
      <c r="P77" s="134"/>
      <c r="Q77" s="134"/>
      <c r="R77" s="134"/>
      <c r="S77" s="110"/>
    </row>
    <row r="78" spans="1:19" s="101" customFormat="1" ht="21" customHeight="1">
      <c r="A78" s="111"/>
      <c r="B78" s="118" t="s">
        <v>114</v>
      </c>
      <c r="C78" s="105">
        <v>1</v>
      </c>
      <c r="D78" s="136" t="s">
        <v>115</v>
      </c>
      <c r="E78" s="113" t="s">
        <v>116</v>
      </c>
      <c r="F78" s="105">
        <v>2</v>
      </c>
      <c r="G78" s="109">
        <v>32</v>
      </c>
      <c r="H78" s="105" t="s">
        <v>19</v>
      </c>
      <c r="I78" s="105">
        <v>32</v>
      </c>
      <c r="J78" s="105"/>
      <c r="K78" s="105"/>
      <c r="L78" s="105"/>
      <c r="M78" s="105"/>
      <c r="N78" s="105"/>
      <c r="O78" s="105"/>
      <c r="P78" s="108" t="s">
        <v>27</v>
      </c>
      <c r="Q78" s="131"/>
      <c r="R78" s="131"/>
      <c r="S78" s="55" t="s">
        <v>59</v>
      </c>
    </row>
    <row r="79" spans="1:19" s="101" customFormat="1" ht="21" customHeight="1">
      <c r="A79" s="111"/>
      <c r="B79" s="120"/>
      <c r="C79" s="107" t="s">
        <v>110</v>
      </c>
      <c r="D79" s="84">
        <v>2129028</v>
      </c>
      <c r="E79" s="55" t="s">
        <v>222</v>
      </c>
      <c r="F79" s="84">
        <v>2</v>
      </c>
      <c r="G79" s="84">
        <v>32</v>
      </c>
      <c r="H79" s="84"/>
      <c r="I79" s="84"/>
      <c r="J79" s="84">
        <v>32</v>
      </c>
      <c r="K79" s="84"/>
      <c r="L79" s="84"/>
      <c r="M79" s="84"/>
      <c r="N79" s="84"/>
      <c r="O79" s="84"/>
      <c r="P79" s="84"/>
      <c r="Q79" s="108" t="s">
        <v>27</v>
      </c>
      <c r="R79" s="84"/>
      <c r="S79" s="55" t="s">
        <v>59</v>
      </c>
    </row>
    <row r="80" spans="1:19" s="101" customFormat="1" ht="21" customHeight="1">
      <c r="A80" s="111"/>
      <c r="B80" s="120"/>
      <c r="C80" s="107" t="s">
        <v>100</v>
      </c>
      <c r="D80" s="105">
        <v>2129024</v>
      </c>
      <c r="E80" s="85" t="s">
        <v>117</v>
      </c>
      <c r="F80" s="105">
        <v>6</v>
      </c>
      <c r="G80" s="109">
        <v>96</v>
      </c>
      <c r="H80" s="105"/>
      <c r="I80" s="105"/>
      <c r="J80" s="105">
        <v>96</v>
      </c>
      <c r="K80" s="105"/>
      <c r="L80" s="105"/>
      <c r="M80" s="131"/>
      <c r="N80" s="105"/>
      <c r="O80" s="105"/>
      <c r="P80" s="137"/>
      <c r="Q80" s="108" t="s">
        <v>27</v>
      </c>
      <c r="R80" s="108" t="s">
        <v>27</v>
      </c>
      <c r="S80" s="85" t="s">
        <v>59</v>
      </c>
    </row>
    <row r="81" spans="1:19" ht="21" customHeight="1">
      <c r="A81" s="111"/>
      <c r="B81" s="120"/>
      <c r="C81" s="107" t="s">
        <v>63</v>
      </c>
      <c r="D81" s="105" t="s">
        <v>204</v>
      </c>
      <c r="E81" s="85" t="s">
        <v>118</v>
      </c>
      <c r="F81" s="105">
        <v>10</v>
      </c>
      <c r="G81" s="109">
        <v>160</v>
      </c>
      <c r="H81" s="105"/>
      <c r="I81" s="105"/>
      <c r="J81" s="105">
        <v>160</v>
      </c>
      <c r="K81" s="105"/>
      <c r="L81" s="105"/>
      <c r="M81" s="105"/>
      <c r="N81" s="105"/>
      <c r="O81" s="105"/>
      <c r="P81" s="105"/>
      <c r="Q81" s="108" t="s">
        <v>27</v>
      </c>
      <c r="R81" s="108" t="s">
        <v>27</v>
      </c>
      <c r="S81" s="85" t="s">
        <v>59</v>
      </c>
    </row>
    <row r="82" spans="1:19" ht="21" customHeight="1">
      <c r="A82" s="111"/>
      <c r="B82" s="98" t="s">
        <v>49</v>
      </c>
      <c r="C82" s="100"/>
      <c r="D82" s="100"/>
      <c r="E82" s="98"/>
      <c r="F82" s="105">
        <f>SUM(F78:F81)</f>
        <v>20</v>
      </c>
      <c r="G82" s="105">
        <f>SUM(G78:G81)</f>
        <v>320</v>
      </c>
      <c r="H82" s="105"/>
      <c r="I82" s="105">
        <v>32</v>
      </c>
      <c r="J82" s="105">
        <f>SUM(J78:J81)</f>
        <v>288</v>
      </c>
      <c r="K82" s="105"/>
      <c r="L82" s="105"/>
      <c r="M82" s="105"/>
      <c r="N82" s="105"/>
      <c r="O82" s="105"/>
      <c r="P82" s="137"/>
      <c r="Q82" s="137"/>
      <c r="R82" s="105"/>
      <c r="S82" s="105"/>
    </row>
    <row r="83" spans="1:19" ht="21" customHeight="1">
      <c r="A83" s="98" t="s">
        <v>119</v>
      </c>
      <c r="B83" s="100"/>
      <c r="C83" s="100"/>
      <c r="D83" s="100"/>
      <c r="E83" s="98"/>
      <c r="F83" s="133">
        <f>F72+F82+F77</f>
        <v>165</v>
      </c>
      <c r="G83" s="84">
        <v>2704</v>
      </c>
      <c r="H83" s="105"/>
      <c r="I83" s="109">
        <v>1306</v>
      </c>
      <c r="J83" s="109">
        <v>1398</v>
      </c>
      <c r="K83" s="105"/>
      <c r="L83" s="105"/>
      <c r="M83" s="105"/>
      <c r="N83" s="105"/>
      <c r="O83" s="105"/>
      <c r="P83" s="105"/>
      <c r="Q83" s="105"/>
      <c r="R83" s="105"/>
      <c r="S83" s="105"/>
    </row>
    <row r="84" spans="1:19" ht="21" customHeight="1">
      <c r="A84" s="138" t="s">
        <v>120</v>
      </c>
      <c r="B84" s="100"/>
      <c r="C84" s="100"/>
      <c r="D84" s="100"/>
      <c r="E84" s="98"/>
      <c r="F84" s="139">
        <v>8</v>
      </c>
      <c r="G84" s="109"/>
      <c r="H84" s="105"/>
      <c r="I84" s="105"/>
      <c r="J84" s="105"/>
      <c r="K84" s="108" t="s">
        <v>27</v>
      </c>
      <c r="L84" s="108" t="s">
        <v>27</v>
      </c>
      <c r="M84" s="108" t="s">
        <v>27</v>
      </c>
      <c r="N84" s="108" t="s">
        <v>27</v>
      </c>
      <c r="O84" s="108" t="s">
        <v>27</v>
      </c>
      <c r="P84" s="108" t="s">
        <v>27</v>
      </c>
      <c r="Q84" s="108" t="s">
        <v>27</v>
      </c>
      <c r="R84" s="108" t="s">
        <v>27</v>
      </c>
      <c r="S84" s="105"/>
    </row>
    <row r="85" spans="1:19" ht="59.1" customHeight="1">
      <c r="A85" s="140" t="s">
        <v>223</v>
      </c>
      <c r="B85" s="141"/>
      <c r="C85" s="141"/>
      <c r="D85" s="141"/>
      <c r="E85" s="142"/>
      <c r="F85" s="141"/>
      <c r="G85" s="141"/>
      <c r="H85" s="141"/>
      <c r="I85" s="141"/>
      <c r="J85" s="141"/>
      <c r="K85" s="141"/>
      <c r="L85" s="141"/>
      <c r="M85" s="141"/>
      <c r="N85" s="141"/>
      <c r="O85" s="141"/>
      <c r="P85" s="141"/>
      <c r="Q85" s="141"/>
      <c r="R85" s="141"/>
      <c r="S85" s="141"/>
    </row>
  </sheetData>
  <mergeCells count="46">
    <mergeCell ref="B82:E82"/>
    <mergeCell ref="A83:E83"/>
    <mergeCell ref="A84:E84"/>
    <mergeCell ref="A85:S85"/>
    <mergeCell ref="A1:A2"/>
    <mergeCell ref="A3:A28"/>
    <mergeCell ref="A29:A49"/>
    <mergeCell ref="A50:A71"/>
    <mergeCell ref="A73:A82"/>
    <mergeCell ref="B1:B2"/>
    <mergeCell ref="B3:B23"/>
    <mergeCell ref="B29:B33"/>
    <mergeCell ref="B37:B48"/>
    <mergeCell ref="B50:B59"/>
    <mergeCell ref="B61:B71"/>
    <mergeCell ref="B73:B76"/>
    <mergeCell ref="B78:B81"/>
    <mergeCell ref="C1:C2"/>
    <mergeCell ref="D1:D2"/>
    <mergeCell ref="E1:E2"/>
    <mergeCell ref="F1:F2"/>
    <mergeCell ref="B49:E49"/>
    <mergeCell ref="B60:E60"/>
    <mergeCell ref="C71:E71"/>
    <mergeCell ref="A72:E72"/>
    <mergeCell ref="B77:E77"/>
    <mergeCell ref="B24:E24"/>
    <mergeCell ref="B28:E28"/>
    <mergeCell ref="B36:E36"/>
    <mergeCell ref="O69:O70"/>
    <mergeCell ref="P43:P44"/>
    <mergeCell ref="K37:K38"/>
    <mergeCell ref="K39:K40"/>
    <mergeCell ref="L45:L46"/>
    <mergeCell ref="L65:L66"/>
    <mergeCell ref="M61:M62"/>
    <mergeCell ref="M63:M64"/>
    <mergeCell ref="S1:S2"/>
    <mergeCell ref="B25:D27"/>
    <mergeCell ref="N41:N42"/>
    <mergeCell ref="N47:N48"/>
    <mergeCell ref="O67:O68"/>
    <mergeCell ref="I1:J1"/>
    <mergeCell ref="K1:R1"/>
    <mergeCell ref="G1:G2"/>
    <mergeCell ref="H1:H2"/>
  </mergeCells>
  <phoneticPr fontId="8" type="noConversion"/>
  <printOptions horizontalCentered="1"/>
  <pageMargins left="0.59055118110236204" right="0.59055118110236204" top="0.78740157480314998" bottom="0.78740157480314998" header="0.31496062992126" footer="0.31496062992126"/>
  <pageSetup paperSize="9" orientation="portrait" verticalDpi="300" r:id="rId1"/>
  <headerFooter scaleWithDoc="0" alignWithMargins="0">
    <oddHeader>&amp;L&amp;"Times New Roman,常规"&amp;10SJQU-QR-JW-002&amp;"宋体,常规"（&amp;"Times New Roman,常规"A3&amp;"宋体,常规"）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view="pageLayout" zoomScale="140" zoomScaleNormal="100" zoomScalePageLayoutView="140" workbookViewId="0">
      <selection activeCell="B18" sqref="B18"/>
    </sheetView>
  </sheetViews>
  <sheetFormatPr defaultColWidth="11" defaultRowHeight="14.25"/>
  <cols>
    <col min="1" max="1" width="13.5" customWidth="1"/>
    <col min="2" max="4" width="14.375" customWidth="1"/>
  </cols>
  <sheetData>
    <row r="1" spans="1:6" ht="21" customHeight="1">
      <c r="A1" s="59" t="s">
        <v>0</v>
      </c>
      <c r="B1" s="59"/>
      <c r="C1" s="59"/>
      <c r="D1" s="45" t="s">
        <v>4</v>
      </c>
      <c r="E1" s="45" t="s">
        <v>121</v>
      </c>
      <c r="F1" s="45" t="s">
        <v>5</v>
      </c>
    </row>
    <row r="2" spans="1:6" ht="20.100000000000001" customHeight="1">
      <c r="A2" s="63" t="s">
        <v>122</v>
      </c>
      <c r="B2" s="66" t="s">
        <v>12</v>
      </c>
      <c r="C2" s="45" t="s">
        <v>123</v>
      </c>
      <c r="D2" s="45">
        <f>'教学计划表-22、23级'!F24</f>
        <v>46</v>
      </c>
      <c r="E2" s="51">
        <f>D2/$D$13</f>
        <v>0.27878787878787881</v>
      </c>
      <c r="F2" s="45">
        <f>'教学计划表-22、23级'!G24</f>
        <v>800</v>
      </c>
    </row>
    <row r="3" spans="1:6" ht="20.100000000000001" customHeight="1">
      <c r="A3" s="64"/>
      <c r="B3" s="66"/>
      <c r="C3" s="45" t="s">
        <v>50</v>
      </c>
      <c r="D3" s="45">
        <f>'教学计划表-22、23级'!F28</f>
        <v>9</v>
      </c>
      <c r="E3" s="51">
        <f t="shared" ref="E3:E12" si="0">D3/$D$13</f>
        <v>5.4545454545454543E-2</v>
      </c>
      <c r="F3" s="45">
        <f>'教学计划表-22、23级'!G28</f>
        <v>144</v>
      </c>
    </row>
    <row r="4" spans="1:6" ht="20.100000000000001" customHeight="1">
      <c r="A4" s="64"/>
      <c r="B4" s="59" t="s">
        <v>55</v>
      </c>
      <c r="C4" s="56" t="s">
        <v>124</v>
      </c>
      <c r="D4" s="56">
        <f>'教学计划表-22、23级'!F36</f>
        <v>22</v>
      </c>
      <c r="E4" s="58">
        <f t="shared" si="0"/>
        <v>0.13333333333333333</v>
      </c>
      <c r="F4" s="56">
        <f>'教学计划表-22、23级'!G36</f>
        <v>352</v>
      </c>
    </row>
    <row r="5" spans="1:6" ht="20.100000000000001" customHeight="1">
      <c r="A5" s="64"/>
      <c r="B5" s="59"/>
      <c r="C5" s="57"/>
      <c r="D5" s="57"/>
      <c r="E5" s="58"/>
      <c r="F5" s="57"/>
    </row>
    <row r="6" spans="1:6" ht="20.100000000000001" customHeight="1">
      <c r="A6" s="64"/>
      <c r="B6" s="59"/>
      <c r="C6" s="45" t="s">
        <v>125</v>
      </c>
      <c r="D6" s="45">
        <f>'教学计划表-22、23级'!F49</f>
        <v>13</v>
      </c>
      <c r="E6" s="51">
        <f t="shared" si="0"/>
        <v>7.8787878787878782E-2</v>
      </c>
      <c r="F6" s="45">
        <f>'教学计划表-22、23级'!G49</f>
        <v>208</v>
      </c>
    </row>
    <row r="7" spans="1:6" ht="20.100000000000001" customHeight="1">
      <c r="A7" s="64"/>
      <c r="B7" s="59" t="s">
        <v>84</v>
      </c>
      <c r="C7" s="45" t="s">
        <v>126</v>
      </c>
      <c r="D7" s="45">
        <f>'教学计划表-22、23级'!F60</f>
        <v>34</v>
      </c>
      <c r="E7" s="51">
        <f t="shared" si="0"/>
        <v>0.20606060606060606</v>
      </c>
      <c r="F7" s="45">
        <f>'教学计划表-22、23级'!G60</f>
        <v>544</v>
      </c>
    </row>
    <row r="8" spans="1:6" ht="20.100000000000001" customHeight="1">
      <c r="A8" s="64"/>
      <c r="B8" s="59"/>
      <c r="C8" s="45" t="s">
        <v>127</v>
      </c>
      <c r="D8" s="45">
        <f>'教学计划表-22、23级'!F71</f>
        <v>15</v>
      </c>
      <c r="E8" s="51">
        <f t="shared" si="0"/>
        <v>9.0909090909090912E-2</v>
      </c>
      <c r="F8" s="45">
        <f>'教学计划表-22、23级'!G71</f>
        <v>240</v>
      </c>
    </row>
    <row r="9" spans="1:6" ht="20.100000000000001" customHeight="1">
      <c r="A9" s="65"/>
      <c r="B9" s="59" t="s">
        <v>49</v>
      </c>
      <c r="C9" s="59"/>
      <c r="D9" s="45">
        <f>SUM(D2:D8)</f>
        <v>139</v>
      </c>
      <c r="E9" s="51">
        <f t="shared" si="0"/>
        <v>0.84242424242424241</v>
      </c>
      <c r="F9" s="45">
        <f>SUM(F2:F8)</f>
        <v>2288</v>
      </c>
    </row>
    <row r="10" spans="1:6" ht="20.100000000000001" customHeight="1">
      <c r="A10" s="63" t="s">
        <v>128</v>
      </c>
      <c r="B10" s="59" t="s">
        <v>106</v>
      </c>
      <c r="C10" s="45" t="s">
        <v>107</v>
      </c>
      <c r="D10" s="45">
        <f>'教学计划表-22、23级'!F77</f>
        <v>6</v>
      </c>
      <c r="E10" s="51">
        <f t="shared" si="0"/>
        <v>3.6363636363636362E-2</v>
      </c>
      <c r="F10" s="45">
        <f>'教学计划表-22、23级'!G77</f>
        <v>96</v>
      </c>
    </row>
    <row r="11" spans="1:6" ht="20.100000000000001" customHeight="1">
      <c r="A11" s="64"/>
      <c r="B11" s="59"/>
      <c r="C11" s="45" t="s">
        <v>114</v>
      </c>
      <c r="D11" s="45">
        <f>'教学计划表-22、23级'!F82</f>
        <v>20</v>
      </c>
      <c r="E11" s="51">
        <f t="shared" si="0"/>
        <v>0.12121212121212122</v>
      </c>
      <c r="F11" s="45">
        <f>'教学计划表-22、23级'!G82</f>
        <v>320</v>
      </c>
    </row>
    <row r="12" spans="1:6" ht="20.100000000000001" customHeight="1">
      <c r="A12" s="65"/>
      <c r="B12" s="60" t="s">
        <v>49</v>
      </c>
      <c r="C12" s="61"/>
      <c r="D12" s="45">
        <f>SUM(D10:D11)</f>
        <v>26</v>
      </c>
      <c r="E12" s="51">
        <f t="shared" si="0"/>
        <v>0.15757575757575756</v>
      </c>
      <c r="F12" s="45">
        <f>SUM(F10:F11)</f>
        <v>416</v>
      </c>
    </row>
    <row r="13" spans="1:6" ht="39" customHeight="1">
      <c r="A13" s="62" t="s">
        <v>129</v>
      </c>
      <c r="B13" s="62"/>
      <c r="C13" s="62"/>
      <c r="D13" s="46">
        <f>D9+D12</f>
        <v>165</v>
      </c>
      <c r="E13" s="52">
        <v>1</v>
      </c>
      <c r="F13" s="46">
        <f>F9+F12</f>
        <v>2704</v>
      </c>
    </row>
    <row r="14" spans="1:6" ht="38.25">
      <c r="A14" s="47" t="s">
        <v>130</v>
      </c>
      <c r="B14" s="47">
        <v>40</v>
      </c>
      <c r="C14" s="47" t="s">
        <v>131</v>
      </c>
      <c r="D14" s="48">
        <f>(D12+B14)/(D13)</f>
        <v>0.4</v>
      </c>
      <c r="E14" s="53" t="s">
        <v>132</v>
      </c>
      <c r="F14" s="54">
        <f>(D3+D6+D8)/(D13)</f>
        <v>0.22424242424242424</v>
      </c>
    </row>
    <row r="15" spans="1:6">
      <c r="A15" s="49"/>
      <c r="D15" s="50"/>
    </row>
    <row r="17" spans="3:5">
      <c r="C17" s="28"/>
      <c r="D17" s="28"/>
      <c r="E17" s="28"/>
    </row>
    <row r="18" spans="3:5">
      <c r="E18" s="28"/>
    </row>
  </sheetData>
  <mergeCells count="14">
    <mergeCell ref="B12:C12"/>
    <mergeCell ref="A13:C13"/>
    <mergeCell ref="A2:A9"/>
    <mergeCell ref="A10:A12"/>
    <mergeCell ref="B2:B3"/>
    <mergeCell ref="B4:B6"/>
    <mergeCell ref="B7:B8"/>
    <mergeCell ref="B10:B11"/>
    <mergeCell ref="C4:C5"/>
    <mergeCell ref="D4:D5"/>
    <mergeCell ref="E4:E5"/>
    <mergeCell ref="F4:F5"/>
    <mergeCell ref="A1:C1"/>
    <mergeCell ref="B9:C9"/>
  </mergeCells>
  <phoneticPr fontId="8" type="noConversion"/>
  <printOptions horizontalCentered="1"/>
  <pageMargins left="0.7" right="0.7" top="0.75" bottom="0.75" header="0.3" footer="0.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M12" sqref="M12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39" t="s">
        <v>133</v>
      </c>
      <c r="B1" s="40" t="s">
        <v>134</v>
      </c>
      <c r="C1" s="41">
        <v>1</v>
      </c>
      <c r="D1" s="41">
        <v>2</v>
      </c>
      <c r="E1" s="41">
        <v>3</v>
      </c>
      <c r="F1" s="41">
        <v>4</v>
      </c>
      <c r="G1" s="41">
        <v>5</v>
      </c>
      <c r="H1" s="41">
        <v>6</v>
      </c>
      <c r="I1" s="41">
        <v>7</v>
      </c>
      <c r="J1" s="41">
        <v>8</v>
      </c>
      <c r="K1" s="41">
        <v>9</v>
      </c>
      <c r="L1" s="41">
        <v>10</v>
      </c>
      <c r="M1" s="41">
        <v>11</v>
      </c>
      <c r="N1" s="41">
        <v>12</v>
      </c>
      <c r="O1" s="41">
        <v>13</v>
      </c>
      <c r="P1" s="41">
        <v>14</v>
      </c>
      <c r="Q1" s="41">
        <v>15</v>
      </c>
      <c r="R1" s="41">
        <v>16</v>
      </c>
      <c r="S1" s="41">
        <v>17</v>
      </c>
      <c r="T1" s="41">
        <v>18</v>
      </c>
      <c r="U1" s="41">
        <v>19</v>
      </c>
      <c r="V1" s="41">
        <v>20</v>
      </c>
    </row>
    <row r="2" spans="1:22" ht="15" customHeight="1">
      <c r="A2" s="39" t="s">
        <v>135</v>
      </c>
      <c r="B2" s="13">
        <v>2022.09</v>
      </c>
      <c r="C2" s="68" t="s">
        <v>136</v>
      </c>
      <c r="D2" s="70"/>
      <c r="E2" s="68" t="s">
        <v>137</v>
      </c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70"/>
      <c r="U2" s="68" t="s">
        <v>138</v>
      </c>
      <c r="V2" s="70"/>
    </row>
    <row r="3" spans="1:22">
      <c r="A3" s="39" t="s">
        <v>139</v>
      </c>
      <c r="B3" s="13">
        <v>2023.03</v>
      </c>
      <c r="C3" s="67" t="s">
        <v>137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8" t="s">
        <v>138</v>
      </c>
      <c r="T3" s="70"/>
      <c r="U3" s="68" t="s">
        <v>140</v>
      </c>
      <c r="V3" s="70"/>
    </row>
    <row r="4" spans="1:22">
      <c r="A4" s="39" t="s">
        <v>141</v>
      </c>
      <c r="B4" s="13">
        <v>2023.09</v>
      </c>
      <c r="C4" s="67" t="s">
        <v>137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8" t="s">
        <v>138</v>
      </c>
      <c r="T4" s="70"/>
      <c r="U4" s="68" t="s">
        <v>140</v>
      </c>
      <c r="V4" s="70"/>
    </row>
    <row r="5" spans="1:22">
      <c r="A5" s="39" t="s">
        <v>142</v>
      </c>
      <c r="B5" s="13">
        <v>2024.03</v>
      </c>
      <c r="C5" s="67" t="s">
        <v>143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8" t="s">
        <v>138</v>
      </c>
      <c r="T5" s="70"/>
      <c r="U5" s="68" t="s">
        <v>140</v>
      </c>
      <c r="V5" s="70"/>
    </row>
    <row r="6" spans="1:22">
      <c r="A6" s="39" t="s">
        <v>144</v>
      </c>
      <c r="B6" s="13">
        <v>2024.09</v>
      </c>
      <c r="C6" s="67" t="s">
        <v>137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8" t="s">
        <v>138</v>
      </c>
      <c r="T6" s="70"/>
      <c r="U6" s="68" t="s">
        <v>140</v>
      </c>
      <c r="V6" s="70"/>
    </row>
    <row r="7" spans="1:22">
      <c r="A7" s="39" t="s">
        <v>145</v>
      </c>
      <c r="B7" s="13">
        <v>2025.03</v>
      </c>
      <c r="C7" s="67" t="s">
        <v>137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8" t="s">
        <v>138</v>
      </c>
      <c r="T7" s="70"/>
      <c r="U7" s="68" t="s">
        <v>140</v>
      </c>
      <c r="V7" s="70"/>
    </row>
    <row r="8" spans="1:22" ht="15" customHeight="1">
      <c r="A8" s="39" t="s">
        <v>146</v>
      </c>
      <c r="B8" s="13">
        <v>2025.09</v>
      </c>
      <c r="C8" s="67" t="s">
        <v>147</v>
      </c>
      <c r="D8" s="67"/>
      <c r="E8" s="67"/>
      <c r="F8" s="67"/>
      <c r="G8" s="67"/>
      <c r="H8" s="67"/>
      <c r="I8" s="67"/>
      <c r="J8" s="67"/>
      <c r="K8" s="68" t="s">
        <v>148</v>
      </c>
      <c r="L8" s="69"/>
      <c r="M8" s="69"/>
      <c r="N8" s="69"/>
      <c r="O8" s="69"/>
      <c r="P8" s="69"/>
      <c r="Q8" s="69"/>
      <c r="R8" s="69"/>
      <c r="S8" s="69"/>
      <c r="T8" s="69"/>
      <c r="U8" s="70"/>
      <c r="V8" s="43"/>
    </row>
    <row r="9" spans="1:22">
      <c r="A9" s="39" t="s">
        <v>149</v>
      </c>
      <c r="B9" s="13">
        <v>2026.03</v>
      </c>
      <c r="C9" s="67" t="s">
        <v>148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44"/>
      <c r="V9" s="44"/>
    </row>
    <row r="12" spans="1:22">
      <c r="E12" s="42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8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"/>
  <sheetViews>
    <sheetView view="pageLayout" zoomScale="170" zoomScaleNormal="100" zoomScalePageLayoutView="170" workbookViewId="0">
      <selection activeCell="J15" sqref="J15"/>
    </sheetView>
  </sheetViews>
  <sheetFormatPr defaultColWidth="11" defaultRowHeight="14.25"/>
  <cols>
    <col min="1" max="1" width="6.125" customWidth="1"/>
    <col min="2" max="2" width="11" customWidth="1"/>
    <col min="3" max="22" width="3.375" customWidth="1"/>
  </cols>
  <sheetData>
    <row r="1" spans="1:22" ht="39.950000000000003" customHeight="1">
      <c r="A1" s="39" t="s">
        <v>133</v>
      </c>
      <c r="B1" s="40" t="s">
        <v>134</v>
      </c>
      <c r="C1" s="41">
        <v>1</v>
      </c>
      <c r="D1" s="41">
        <v>2</v>
      </c>
      <c r="E1" s="41">
        <v>3</v>
      </c>
      <c r="F1" s="41">
        <v>4</v>
      </c>
      <c r="G1" s="41">
        <v>5</v>
      </c>
      <c r="H1" s="41">
        <v>6</v>
      </c>
      <c r="I1" s="41">
        <v>7</v>
      </c>
      <c r="J1" s="41">
        <v>8</v>
      </c>
      <c r="K1" s="41">
        <v>9</v>
      </c>
      <c r="L1" s="41">
        <v>10</v>
      </c>
      <c r="M1" s="41">
        <v>11</v>
      </c>
      <c r="N1" s="41">
        <v>12</v>
      </c>
      <c r="O1" s="41">
        <v>13</v>
      </c>
      <c r="P1" s="41">
        <v>14</v>
      </c>
      <c r="Q1" s="41">
        <v>15</v>
      </c>
      <c r="R1" s="41">
        <v>16</v>
      </c>
      <c r="S1" s="41">
        <v>17</v>
      </c>
      <c r="T1" s="41">
        <v>18</v>
      </c>
      <c r="U1" s="41">
        <v>19</v>
      </c>
      <c r="V1" s="41">
        <v>20</v>
      </c>
    </row>
    <row r="2" spans="1:22" ht="15" customHeight="1">
      <c r="A2" s="39" t="s">
        <v>135</v>
      </c>
      <c r="B2" s="13">
        <v>2023.09</v>
      </c>
      <c r="C2" s="68" t="s">
        <v>136</v>
      </c>
      <c r="D2" s="70"/>
      <c r="E2" s="68" t="s">
        <v>137</v>
      </c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70"/>
      <c r="U2" s="68" t="s">
        <v>138</v>
      </c>
      <c r="V2" s="70"/>
    </row>
    <row r="3" spans="1:22">
      <c r="A3" s="39" t="s">
        <v>139</v>
      </c>
      <c r="B3" s="13">
        <v>2024.03</v>
      </c>
      <c r="C3" s="67" t="s">
        <v>137</v>
      </c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8" t="s">
        <v>138</v>
      </c>
      <c r="T3" s="70"/>
      <c r="U3" s="68" t="s">
        <v>140</v>
      </c>
      <c r="V3" s="70"/>
    </row>
    <row r="4" spans="1:22">
      <c r="A4" s="39" t="s">
        <v>141</v>
      </c>
      <c r="B4" s="13">
        <v>2024.09</v>
      </c>
      <c r="C4" s="67" t="s">
        <v>137</v>
      </c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8" t="s">
        <v>138</v>
      </c>
      <c r="T4" s="70"/>
      <c r="U4" s="68" t="s">
        <v>140</v>
      </c>
      <c r="V4" s="70"/>
    </row>
    <row r="5" spans="1:22">
      <c r="A5" s="39" t="s">
        <v>142</v>
      </c>
      <c r="B5" s="13">
        <v>2025.03</v>
      </c>
      <c r="C5" s="67" t="s">
        <v>143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8" t="s">
        <v>138</v>
      </c>
      <c r="T5" s="70"/>
      <c r="U5" s="68" t="s">
        <v>140</v>
      </c>
      <c r="V5" s="70"/>
    </row>
    <row r="6" spans="1:22">
      <c r="A6" s="39" t="s">
        <v>144</v>
      </c>
      <c r="B6" s="13">
        <v>2025.09</v>
      </c>
      <c r="C6" s="67" t="s">
        <v>137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8" t="s">
        <v>138</v>
      </c>
      <c r="T6" s="70"/>
      <c r="U6" s="68" t="s">
        <v>140</v>
      </c>
      <c r="V6" s="70"/>
    </row>
    <row r="7" spans="1:22">
      <c r="A7" s="39" t="s">
        <v>145</v>
      </c>
      <c r="B7" s="13">
        <v>2026.03</v>
      </c>
      <c r="C7" s="67" t="s">
        <v>137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8" t="s">
        <v>138</v>
      </c>
      <c r="T7" s="70"/>
      <c r="U7" s="68" t="s">
        <v>140</v>
      </c>
      <c r="V7" s="70"/>
    </row>
    <row r="8" spans="1:22" ht="15" customHeight="1">
      <c r="A8" s="39" t="s">
        <v>146</v>
      </c>
      <c r="B8" s="13">
        <v>2026.09</v>
      </c>
      <c r="C8" s="67" t="s">
        <v>147</v>
      </c>
      <c r="D8" s="67"/>
      <c r="E8" s="67"/>
      <c r="F8" s="67"/>
      <c r="G8" s="67"/>
      <c r="H8" s="67"/>
      <c r="I8" s="67"/>
      <c r="J8" s="67"/>
      <c r="K8" s="68" t="s">
        <v>148</v>
      </c>
      <c r="L8" s="69"/>
      <c r="M8" s="69"/>
      <c r="N8" s="69"/>
      <c r="O8" s="69"/>
      <c r="P8" s="69"/>
      <c r="Q8" s="69"/>
      <c r="R8" s="69"/>
      <c r="S8" s="69"/>
      <c r="T8" s="69"/>
      <c r="U8" s="70"/>
      <c r="V8" s="43"/>
    </row>
    <row r="9" spans="1:22">
      <c r="A9" s="39" t="s">
        <v>149</v>
      </c>
      <c r="B9" s="13">
        <v>2027.03</v>
      </c>
      <c r="C9" s="67" t="s">
        <v>148</v>
      </c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44"/>
      <c r="V9" s="44"/>
    </row>
    <row r="12" spans="1:22">
      <c r="E12" s="42"/>
    </row>
  </sheetData>
  <mergeCells count="21">
    <mergeCell ref="C2:D2"/>
    <mergeCell ref="E2:T2"/>
    <mergeCell ref="U2:V2"/>
    <mergeCell ref="C3:R3"/>
    <mergeCell ref="S3:T3"/>
    <mergeCell ref="U3:V3"/>
    <mergeCell ref="C4:R4"/>
    <mergeCell ref="S4:T4"/>
    <mergeCell ref="U4:V4"/>
    <mergeCell ref="C5:R5"/>
    <mergeCell ref="S5:T5"/>
    <mergeCell ref="U5:V5"/>
    <mergeCell ref="C8:J8"/>
    <mergeCell ref="K8:U8"/>
    <mergeCell ref="C9:T9"/>
    <mergeCell ref="C6:R6"/>
    <mergeCell ref="S6:T6"/>
    <mergeCell ref="U6:V6"/>
    <mergeCell ref="C7:R7"/>
    <mergeCell ref="S7:T7"/>
    <mergeCell ref="U7:V7"/>
  </mergeCells>
  <phoneticPr fontId="8" type="noConversion"/>
  <printOptions horizontalCentered="1"/>
  <pageMargins left="0.7" right="0.7" top="0.75" bottom="0.75" header="0.3" footer="0.3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C20"/>
  <sheetViews>
    <sheetView showWhiteSpace="0" view="pageLayout" zoomScaleNormal="100" workbookViewId="0">
      <selection activeCell="E23" sqref="E23"/>
    </sheetView>
  </sheetViews>
  <sheetFormatPr defaultColWidth="11" defaultRowHeight="14.25"/>
  <cols>
    <col min="1" max="1" width="6.5" customWidth="1"/>
    <col min="2" max="2" width="17.5" customWidth="1"/>
    <col min="3" max="3" width="10.875" style="28" customWidth="1"/>
  </cols>
  <sheetData>
    <row r="1" spans="1:3">
      <c r="A1" s="29" t="s">
        <v>150</v>
      </c>
      <c r="B1" s="30" t="s">
        <v>151</v>
      </c>
      <c r="C1" s="30" t="s">
        <v>152</v>
      </c>
    </row>
    <row r="2" spans="1:3">
      <c r="A2" s="29">
        <v>1</v>
      </c>
      <c r="B2" s="31" t="s">
        <v>153</v>
      </c>
      <c r="C2" s="32" t="s">
        <v>153</v>
      </c>
    </row>
    <row r="3" spans="1:3">
      <c r="A3" s="33">
        <v>2</v>
      </c>
      <c r="B3" s="31" t="s">
        <v>154</v>
      </c>
      <c r="C3" s="34" t="s">
        <v>35</v>
      </c>
    </row>
    <row r="4" spans="1:3">
      <c r="A4" s="29">
        <v>3</v>
      </c>
      <c r="B4" s="31" t="s">
        <v>155</v>
      </c>
      <c r="C4" s="34" t="s">
        <v>156</v>
      </c>
    </row>
    <row r="5" spans="1:3">
      <c r="A5" s="33">
        <v>4</v>
      </c>
      <c r="B5" s="31" t="s">
        <v>157</v>
      </c>
      <c r="C5" s="34" t="s">
        <v>29</v>
      </c>
    </row>
    <row r="6" spans="1:3">
      <c r="A6" s="29">
        <v>5</v>
      </c>
      <c r="B6" s="31" t="s">
        <v>158</v>
      </c>
      <c r="C6" s="34" t="s">
        <v>159</v>
      </c>
    </row>
    <row r="7" spans="1:3">
      <c r="A7" s="29">
        <v>6</v>
      </c>
      <c r="B7" s="31" t="s">
        <v>160</v>
      </c>
      <c r="C7" s="34" t="s">
        <v>161</v>
      </c>
    </row>
    <row r="8" spans="1:3">
      <c r="A8" s="29">
        <v>7</v>
      </c>
      <c r="B8" s="31" t="s">
        <v>162</v>
      </c>
      <c r="C8" s="34" t="s">
        <v>59</v>
      </c>
    </row>
    <row r="9" spans="1:3">
      <c r="A9" s="29">
        <v>8</v>
      </c>
      <c r="B9" s="31" t="s">
        <v>163</v>
      </c>
      <c r="C9" s="34" t="s">
        <v>164</v>
      </c>
    </row>
    <row r="10" spans="1:3">
      <c r="A10" s="33">
        <v>9</v>
      </c>
      <c r="B10" s="31" t="s">
        <v>165</v>
      </c>
      <c r="C10" s="34" t="s">
        <v>39</v>
      </c>
    </row>
    <row r="11" spans="1:3">
      <c r="A11" s="29">
        <v>10</v>
      </c>
      <c r="B11" s="31" t="s">
        <v>166</v>
      </c>
      <c r="C11" s="34" t="s">
        <v>167</v>
      </c>
    </row>
    <row r="12" spans="1:3">
      <c r="A12" s="29">
        <v>11</v>
      </c>
      <c r="B12" s="31" t="s">
        <v>168</v>
      </c>
      <c r="C12" s="34" t="s">
        <v>169</v>
      </c>
    </row>
    <row r="13" spans="1:3">
      <c r="A13" s="29">
        <v>12</v>
      </c>
      <c r="B13" s="31" t="s">
        <v>170</v>
      </c>
      <c r="C13" s="34" t="s">
        <v>16</v>
      </c>
    </row>
    <row r="14" spans="1:3">
      <c r="A14" s="29">
        <v>13</v>
      </c>
      <c r="B14" s="31" t="s">
        <v>171</v>
      </c>
      <c r="C14" s="34" t="s">
        <v>48</v>
      </c>
    </row>
    <row r="15" spans="1:3">
      <c r="A15" s="29">
        <v>14</v>
      </c>
      <c r="B15" s="31" t="s">
        <v>172</v>
      </c>
      <c r="C15" s="32" t="s">
        <v>172</v>
      </c>
    </row>
    <row r="16" spans="1:3">
      <c r="A16" s="29">
        <v>15</v>
      </c>
      <c r="B16" s="31" t="s">
        <v>109</v>
      </c>
      <c r="C16" s="32" t="s">
        <v>109</v>
      </c>
    </row>
    <row r="17" spans="1:3">
      <c r="A17" s="35"/>
      <c r="B17" s="36"/>
      <c r="C17" s="37"/>
    </row>
    <row r="18" spans="1:3">
      <c r="A18" s="38"/>
    </row>
    <row r="19" spans="1:3">
      <c r="A19" s="38"/>
    </row>
    <row r="20" spans="1:3">
      <c r="A20" s="38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7:Q48"/>
  <sheetViews>
    <sheetView workbookViewId="0">
      <selection activeCell="Q26" sqref="Q26"/>
    </sheetView>
  </sheetViews>
  <sheetFormatPr defaultColWidth="9.125" defaultRowHeight="14.25"/>
  <sheetData>
    <row r="7" spans="10:14">
      <c r="J7" s="71" t="s">
        <v>173</v>
      </c>
      <c r="K7" s="1">
        <v>1</v>
      </c>
      <c r="L7" s="2"/>
      <c r="M7" s="3" t="s">
        <v>58</v>
      </c>
      <c r="N7" s="13">
        <v>3</v>
      </c>
    </row>
    <row r="8" spans="10:14">
      <c r="J8" s="72"/>
      <c r="K8" s="1">
        <v>2</v>
      </c>
      <c r="L8" s="2"/>
      <c r="M8" s="3" t="s">
        <v>174</v>
      </c>
      <c r="N8" s="13">
        <v>3</v>
      </c>
    </row>
    <row r="9" spans="10:14">
      <c r="J9" s="72"/>
      <c r="K9" s="1">
        <v>3</v>
      </c>
      <c r="L9" s="2"/>
      <c r="M9" s="3" t="s">
        <v>175</v>
      </c>
      <c r="N9" s="13">
        <v>2</v>
      </c>
    </row>
    <row r="10" spans="10:14">
      <c r="J10" s="72"/>
      <c r="K10" s="1">
        <v>4</v>
      </c>
      <c r="L10" s="2"/>
      <c r="M10" s="14" t="s">
        <v>176</v>
      </c>
      <c r="N10" s="13">
        <v>3</v>
      </c>
    </row>
    <row r="11" spans="10:14">
      <c r="J11" s="72"/>
      <c r="K11" s="1">
        <v>5</v>
      </c>
      <c r="L11" s="2"/>
      <c r="M11" s="15"/>
      <c r="N11" s="13"/>
    </row>
    <row r="12" spans="10:14">
      <c r="J12" s="80" t="s">
        <v>49</v>
      </c>
      <c r="K12" s="80"/>
      <c r="L12" s="80"/>
      <c r="M12" s="80"/>
      <c r="N12" s="16"/>
    </row>
    <row r="13" spans="10:14">
      <c r="J13" s="73" t="s">
        <v>56</v>
      </c>
      <c r="K13" s="4">
        <v>1</v>
      </c>
      <c r="L13" s="2"/>
      <c r="M13" s="17" t="s">
        <v>177</v>
      </c>
      <c r="N13" s="13">
        <v>4</v>
      </c>
    </row>
    <row r="14" spans="10:14">
      <c r="J14" s="74"/>
      <c r="K14" s="4">
        <v>2</v>
      </c>
      <c r="L14" s="2"/>
      <c r="M14" s="18" t="s">
        <v>178</v>
      </c>
      <c r="N14" s="13">
        <v>4</v>
      </c>
    </row>
    <row r="15" spans="10:14" ht="22.5">
      <c r="J15" s="74"/>
      <c r="K15" s="4">
        <v>3</v>
      </c>
      <c r="L15" s="2"/>
      <c r="M15" s="18" t="s">
        <v>179</v>
      </c>
      <c r="N15" s="13">
        <v>4</v>
      </c>
    </row>
    <row r="16" spans="10:14" ht="33.75">
      <c r="J16" s="74"/>
      <c r="K16" s="4">
        <v>4</v>
      </c>
      <c r="L16" s="2"/>
      <c r="M16" s="18" t="s">
        <v>180</v>
      </c>
      <c r="N16" s="13">
        <v>3</v>
      </c>
    </row>
    <row r="17" spans="10:14" ht="22.5">
      <c r="J17" s="75"/>
      <c r="K17" s="4" t="s">
        <v>65</v>
      </c>
      <c r="L17" s="2"/>
      <c r="M17" s="18" t="s">
        <v>181</v>
      </c>
      <c r="N17" s="13">
        <v>4</v>
      </c>
    </row>
    <row r="18" spans="10:14">
      <c r="J18" s="5"/>
      <c r="K18" s="6" t="s">
        <v>67</v>
      </c>
      <c r="L18" s="6"/>
      <c r="M18" s="19" t="s">
        <v>70</v>
      </c>
      <c r="N18" s="13">
        <v>1</v>
      </c>
    </row>
    <row r="19" spans="10:14">
      <c r="J19" s="81" t="s">
        <v>49</v>
      </c>
      <c r="K19" s="82"/>
      <c r="L19" s="82"/>
      <c r="M19" s="83"/>
      <c r="N19" s="13"/>
    </row>
    <row r="20" spans="10:14">
      <c r="J20" s="71" t="s">
        <v>71</v>
      </c>
      <c r="K20" s="4">
        <v>1</v>
      </c>
      <c r="L20" s="2"/>
      <c r="M20" s="17" t="s">
        <v>182</v>
      </c>
      <c r="N20" s="13">
        <v>2</v>
      </c>
    </row>
    <row r="21" spans="10:14" ht="22.5">
      <c r="J21" s="71"/>
      <c r="K21" s="4">
        <v>2</v>
      </c>
      <c r="L21" s="2"/>
      <c r="M21" s="18" t="s">
        <v>183</v>
      </c>
      <c r="N21" s="13">
        <v>3</v>
      </c>
    </row>
    <row r="22" spans="10:14">
      <c r="J22" s="71"/>
      <c r="K22" s="4">
        <v>3</v>
      </c>
      <c r="L22" s="2"/>
      <c r="M22" s="15"/>
      <c r="N22" s="13"/>
    </row>
    <row r="23" spans="10:14">
      <c r="J23" s="71"/>
      <c r="K23" s="4">
        <v>4</v>
      </c>
      <c r="L23" s="2"/>
      <c r="M23" s="15"/>
      <c r="N23" s="13"/>
    </row>
    <row r="24" spans="10:14">
      <c r="J24" s="71"/>
      <c r="K24" s="4">
        <v>5</v>
      </c>
      <c r="L24" s="2"/>
      <c r="M24" s="17" t="s">
        <v>80</v>
      </c>
      <c r="N24" s="13">
        <v>2</v>
      </c>
    </row>
    <row r="25" spans="10:14">
      <c r="J25" s="3"/>
      <c r="K25" s="7">
        <v>6</v>
      </c>
      <c r="L25" s="3"/>
      <c r="M25" s="3" t="s">
        <v>81</v>
      </c>
      <c r="N25" s="13"/>
    </row>
    <row r="26" spans="10:14">
      <c r="J26" s="3"/>
      <c r="K26" s="7">
        <v>7</v>
      </c>
      <c r="L26" s="3"/>
      <c r="M26" s="15" t="s">
        <v>184</v>
      </c>
      <c r="N26" s="13">
        <v>4</v>
      </c>
    </row>
    <row r="27" spans="10:14">
      <c r="J27" s="3"/>
      <c r="K27" s="7">
        <v>8</v>
      </c>
      <c r="L27" s="3"/>
      <c r="M27" s="15" t="s">
        <v>185</v>
      </c>
      <c r="N27" s="13"/>
    </row>
    <row r="28" spans="10:14">
      <c r="J28" s="3"/>
      <c r="K28" s="7">
        <v>9</v>
      </c>
      <c r="L28" s="3"/>
      <c r="M28" s="20" t="s">
        <v>186</v>
      </c>
      <c r="N28" s="13">
        <v>2</v>
      </c>
    </row>
    <row r="29" spans="10:14">
      <c r="J29" s="3"/>
      <c r="K29" s="7">
        <v>10</v>
      </c>
      <c r="L29" s="3"/>
      <c r="M29" s="20" t="s">
        <v>187</v>
      </c>
      <c r="N29" s="13"/>
    </row>
    <row r="30" spans="10:14">
      <c r="J30" s="80" t="s">
        <v>54</v>
      </c>
      <c r="K30" s="80"/>
      <c r="L30" s="80"/>
      <c r="M30" s="80"/>
      <c r="N30" s="21"/>
    </row>
    <row r="31" spans="10:14" ht="22.5">
      <c r="J31" s="76" t="s">
        <v>13</v>
      </c>
      <c r="K31" s="8">
        <v>1</v>
      </c>
      <c r="L31" s="8"/>
      <c r="M31" s="22" t="s">
        <v>188</v>
      </c>
      <c r="N31" s="23">
        <v>4</v>
      </c>
    </row>
    <row r="32" spans="10:14" ht="33.75">
      <c r="J32" s="77"/>
      <c r="K32" s="9">
        <v>2</v>
      </c>
      <c r="L32" s="8"/>
      <c r="M32" s="22" t="s">
        <v>189</v>
      </c>
      <c r="N32" s="23">
        <v>4</v>
      </c>
    </row>
    <row r="33" spans="10:17" ht="22.5">
      <c r="J33" s="77"/>
      <c r="K33" s="8">
        <v>3</v>
      </c>
      <c r="L33" s="8"/>
      <c r="M33" s="22" t="s">
        <v>190</v>
      </c>
      <c r="N33" s="23">
        <v>5</v>
      </c>
    </row>
    <row r="34" spans="10:17" ht="22.5">
      <c r="J34" s="77"/>
      <c r="K34" s="8">
        <v>4</v>
      </c>
      <c r="L34" s="8"/>
      <c r="M34" s="22" t="s">
        <v>191</v>
      </c>
      <c r="N34" s="23">
        <v>4</v>
      </c>
    </row>
    <row r="35" spans="10:17" ht="22.5">
      <c r="J35" s="78"/>
      <c r="K35" s="10">
        <v>5</v>
      </c>
      <c r="L35" s="11"/>
      <c r="M35" s="22" t="s">
        <v>192</v>
      </c>
      <c r="N35" s="24">
        <v>3</v>
      </c>
      <c r="Q35">
        <f>SUM(N7:N46)</f>
        <v>86</v>
      </c>
    </row>
    <row r="36" spans="10:17" ht="22.5">
      <c r="J36" s="77"/>
      <c r="K36" s="9">
        <v>6</v>
      </c>
      <c r="L36" s="8"/>
      <c r="M36" s="22" t="s">
        <v>193</v>
      </c>
      <c r="N36" s="23">
        <v>4</v>
      </c>
    </row>
    <row r="37" spans="10:17" ht="22.5">
      <c r="J37" s="77"/>
      <c r="K37" s="9">
        <v>7</v>
      </c>
      <c r="L37" s="8"/>
      <c r="M37" s="22" t="s">
        <v>194</v>
      </c>
      <c r="N37" s="23">
        <v>2</v>
      </c>
    </row>
    <row r="38" spans="10:17" ht="22.5">
      <c r="J38" s="77"/>
      <c r="K38" s="9" t="s">
        <v>93</v>
      </c>
      <c r="L38" s="8"/>
      <c r="M38" s="18" t="s">
        <v>195</v>
      </c>
      <c r="N38" s="23">
        <v>3</v>
      </c>
    </row>
    <row r="39" spans="10:17">
      <c r="J39" s="79"/>
      <c r="K39" s="3">
        <v>9</v>
      </c>
      <c r="L39" s="3"/>
      <c r="M39" s="3"/>
      <c r="N39" s="13"/>
    </row>
    <row r="40" spans="10:17">
      <c r="J40" s="80" t="s">
        <v>49</v>
      </c>
      <c r="K40" s="80"/>
      <c r="L40" s="80"/>
      <c r="M40" s="80"/>
      <c r="N40" s="21"/>
    </row>
    <row r="41" spans="10:17">
      <c r="J41" s="3"/>
      <c r="K41" s="3"/>
      <c r="L41" s="3"/>
      <c r="M41" s="3" t="s">
        <v>196</v>
      </c>
      <c r="N41" s="21">
        <v>4</v>
      </c>
    </row>
    <row r="42" spans="10:17">
      <c r="J42" s="71" t="s">
        <v>98</v>
      </c>
      <c r="K42" s="9">
        <v>1</v>
      </c>
      <c r="L42" s="8"/>
      <c r="M42" s="25" t="s">
        <v>197</v>
      </c>
      <c r="N42" s="13">
        <v>2</v>
      </c>
    </row>
    <row r="43" spans="10:17" ht="22.5">
      <c r="J43" s="71"/>
      <c r="K43" s="9">
        <v>2</v>
      </c>
      <c r="L43" s="8"/>
      <c r="M43" s="26" t="s">
        <v>198</v>
      </c>
      <c r="N43" s="13"/>
    </row>
    <row r="44" spans="10:17" ht="22.5">
      <c r="J44" s="71"/>
      <c r="K44" s="9">
        <v>5</v>
      </c>
      <c r="L44" s="8"/>
      <c r="M44" s="12" t="s">
        <v>199</v>
      </c>
      <c r="N44" s="13">
        <v>4</v>
      </c>
    </row>
    <row r="45" spans="10:17" ht="33.75">
      <c r="J45" s="71"/>
      <c r="K45" s="9">
        <v>6</v>
      </c>
      <c r="L45" s="9"/>
      <c r="M45" s="12" t="s">
        <v>200</v>
      </c>
      <c r="N45" s="13"/>
    </row>
    <row r="46" spans="10:17" ht="33.75">
      <c r="J46" s="71"/>
      <c r="K46" s="12"/>
      <c r="L46" s="12"/>
      <c r="M46" s="18" t="s">
        <v>201</v>
      </c>
      <c r="N46" s="27">
        <v>3</v>
      </c>
    </row>
    <row r="47" spans="10:17" ht="22.5">
      <c r="J47" s="71"/>
      <c r="K47" s="12"/>
      <c r="L47" s="12"/>
      <c r="M47" s="18" t="s">
        <v>68</v>
      </c>
      <c r="N47" s="27"/>
    </row>
    <row r="48" spans="10:17">
      <c r="J48" s="71"/>
      <c r="K48" s="67" t="s">
        <v>54</v>
      </c>
      <c r="L48" s="67"/>
      <c r="M48" s="67"/>
      <c r="N48" s="27"/>
    </row>
  </sheetData>
  <mergeCells count="10">
    <mergeCell ref="J7:J11"/>
    <mergeCell ref="J13:J17"/>
    <mergeCell ref="J20:J24"/>
    <mergeCell ref="J31:J39"/>
    <mergeCell ref="J42:J48"/>
    <mergeCell ref="J12:M12"/>
    <mergeCell ref="J19:M19"/>
    <mergeCell ref="J30:M30"/>
    <mergeCell ref="J40:M40"/>
    <mergeCell ref="K48:M48"/>
  </mergeCells>
  <phoneticPr fontId="8" type="noConversion"/>
  <pageMargins left="0.75" right="0.75" top="1" bottom="1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25" defaultRowHeight="14.25"/>
  <sheetData/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教学计划表-22、23级</vt:lpstr>
      <vt:lpstr>学分与学时分配表</vt:lpstr>
      <vt:lpstr>教学进度表 -22级</vt:lpstr>
      <vt:lpstr>教学进度表 -23级</vt:lpstr>
      <vt:lpstr>开课单位说明</vt:lpstr>
      <vt:lpstr>Sheet1</vt:lpstr>
      <vt:lpstr>Sheet2</vt:lpstr>
      <vt:lpstr>'教学计划表-22、23级'!Print_Titles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JWC</cp:lastModifiedBy>
  <cp:revision>1</cp:revision>
  <cp:lastPrinted>2023-07-05T19:48:00Z</cp:lastPrinted>
  <dcterms:created xsi:type="dcterms:W3CDTF">2010-05-22T22:41:00Z</dcterms:created>
  <dcterms:modified xsi:type="dcterms:W3CDTF">2023-10-30T04:59:11Z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52FF30D52BD246ABF867CF64305A8FA7_43</vt:lpwstr>
  </property>
</Properties>
</file>